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95" yWindow="-60" windowWidth="23835" windowHeight="110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1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fullCalcOnLoad="1"/>
</workbook>
</file>

<file path=xl/calcChain.xml><?xml version="1.0" encoding="utf-8"?>
<calcChain xmlns="http://schemas.openxmlformats.org/spreadsheetml/2006/main">
  <c r="B7" i="167" l="1"/>
  <c r="B6" i="167"/>
  <c r="D38" i="3"/>
  <c r="E86" i="28"/>
  <c r="J86" i="28"/>
  <c r="J83" i="28"/>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B60" i="106"/>
  <c r="B61" i="106"/>
  <c r="D61" i="106"/>
  <c r="D62" i="106"/>
  <c r="D63" i="106"/>
  <c r="D64" i="106"/>
  <c r="B65" i="106"/>
  <c r="D65" i="106"/>
  <c r="D66" i="106"/>
  <c r="D67" i="106"/>
  <c r="D68" i="106"/>
  <c r="D69" i="106"/>
  <c r="D70" i="106"/>
  <c r="D71" i="106"/>
  <c r="B72" i="106"/>
  <c r="D72" i="106"/>
  <c r="B73" i="106"/>
  <c r="D73" i="106"/>
  <c r="D74" i="106"/>
  <c r="D75" i="106"/>
  <c r="B76" i="106"/>
  <c r="D76" i="106"/>
  <c r="D78" i="106"/>
  <c r="D79" i="106"/>
  <c r="D80" i="106"/>
  <c r="D81" i="106"/>
  <c r="D82" i="106"/>
  <c r="D83" i="106"/>
  <c r="D84" i="106"/>
  <c r="D85" i="106"/>
  <c r="B86" i="106"/>
  <c r="D86" i="106"/>
  <c r="D87" i="106"/>
  <c r="B88" i="106"/>
  <c r="D88" i="106"/>
  <c r="D89" i="106"/>
  <c r="D90" i="106"/>
  <c r="D94" i="106"/>
  <c r="D95" i="106"/>
  <c r="D96" i="106"/>
  <c r="B97" i="106"/>
  <c r="D97" i="106"/>
  <c r="D98" i="106"/>
  <c r="D99" i="106"/>
  <c r="D100" i="106"/>
  <c r="D101" i="106"/>
  <c r="D102" i="106"/>
  <c r="D103" i="106"/>
  <c r="B104" i="106"/>
  <c r="D104" i="106"/>
  <c r="B105" i="106"/>
  <c r="D105" i="106"/>
  <c r="D106" i="106"/>
  <c r="D107" i="106"/>
  <c r="B108" i="106"/>
  <c r="D108" i="106"/>
  <c r="D110" i="106"/>
  <c r="D111" i="106"/>
  <c r="D112" i="106"/>
  <c r="D113" i="106"/>
  <c r="D114" i="106"/>
  <c r="D115" i="106"/>
  <c r="D116" i="106"/>
  <c r="B117" i="106"/>
  <c r="D117" i="106"/>
  <c r="D118" i="106"/>
  <c r="B119" i="106"/>
  <c r="D119" i="106"/>
  <c r="D120" i="106"/>
  <c r="D121" i="106"/>
  <c r="B123" i="106"/>
  <c r="D123" i="106"/>
  <c r="D125" i="106"/>
  <c r="B126" i="106"/>
  <c r="D126" i="106"/>
  <c r="D127" i="106"/>
  <c r="D128" i="106"/>
  <c r="B129" i="106"/>
  <c r="D129" i="106"/>
  <c r="B130" i="106"/>
  <c r="D130" i="106"/>
  <c r="D132" i="106"/>
  <c r="D133" i="106"/>
  <c r="B134" i="106"/>
  <c r="D134" i="106"/>
  <c r="D135" i="106"/>
  <c r="D136" i="106"/>
  <c r="D137" i="106"/>
  <c r="D138" i="106"/>
  <c r="B140" i="106"/>
  <c r="D140" i="106"/>
  <c r="D142" i="106"/>
  <c r="D143" i="106"/>
  <c r="D144" i="106"/>
  <c r="B145" i="106"/>
  <c r="D145" i="106"/>
  <c r="D146" i="106"/>
  <c r="D147" i="106"/>
  <c r="D148" i="106"/>
  <c r="D149" i="106"/>
  <c r="D150" i="106"/>
  <c r="D151" i="106"/>
  <c r="B152" i="106"/>
  <c r="D152" i="106"/>
  <c r="B153" i="106"/>
  <c r="D153" i="106"/>
  <c r="D154" i="106"/>
  <c r="D155" i="106"/>
  <c r="B156" i="106"/>
  <c r="D156" i="106"/>
  <c r="D158" i="106"/>
  <c r="D159" i="106"/>
  <c r="D160" i="106"/>
  <c r="D161" i="106"/>
  <c r="D162" i="106"/>
  <c r="D163" i="106"/>
  <c r="B164" i="106"/>
  <c r="D164" i="106"/>
  <c r="D165" i="106"/>
  <c r="B166" i="106"/>
  <c r="D166" i="106"/>
  <c r="D167" i="106"/>
  <c r="D168" i="106"/>
  <c r="B170" i="106"/>
  <c r="D170" i="106"/>
  <c r="D172" i="106"/>
  <c r="B173" i="106"/>
  <c r="D173" i="106"/>
  <c r="D174" i="106"/>
  <c r="D175" i="106"/>
  <c r="D176" i="106"/>
  <c r="B177" i="106"/>
  <c r="D177" i="106"/>
  <c r="D178" i="106"/>
  <c r="B179" i="106"/>
  <c r="D179" i="106"/>
  <c r="D181" i="106"/>
  <c r="D182" i="106"/>
  <c r="D183" i="106"/>
  <c r="B184" i="106"/>
  <c r="D184" i="106"/>
  <c r="B185" i="106"/>
  <c r="D185" i="106"/>
  <c r="D186" i="106"/>
  <c r="D187" i="106"/>
  <c r="B189" i="106"/>
  <c r="D189" i="106"/>
  <c r="D191" i="106"/>
  <c r="D192" i="106"/>
  <c r="D193" i="106"/>
  <c r="D194" i="106"/>
  <c r="D195" i="106"/>
  <c r="D196" i="106"/>
  <c r="D197" i="106"/>
  <c r="B198" i="106"/>
  <c r="D198" i="106"/>
  <c r="B199" i="106"/>
  <c r="D199" i="106"/>
  <c r="D200" i="106"/>
  <c r="D201" i="106"/>
  <c r="B202" i="106"/>
  <c r="D202" i="106"/>
  <c r="D204" i="106"/>
  <c r="D205" i="106"/>
  <c r="B206" i="106"/>
  <c r="D206" i="106"/>
  <c r="D207" i="106"/>
  <c r="B208" i="106"/>
  <c r="D208"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B280" i="106"/>
  <c r="D280"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B728" i="106"/>
  <c r="D728" i="106"/>
  <c r="B729" i="106"/>
  <c r="D729" i="106"/>
  <c r="B730" i="106"/>
  <c r="D730" i="106"/>
  <c r="B732" i="106"/>
  <c r="D732" i="106"/>
  <c r="B733" i="106"/>
  <c r="D733" i="106"/>
  <c r="B735" i="106"/>
  <c r="D735" i="106"/>
  <c r="B736" i="106"/>
  <c r="D736" i="106"/>
  <c r="B738" i="106"/>
  <c r="D738" i="106"/>
  <c r="B739" i="106"/>
  <c r="D739" i="106"/>
  <c r="B740" i="106"/>
  <c r="D740" i="106"/>
  <c r="B741" i="106"/>
  <c r="D741" i="106"/>
  <c r="B742" i="106"/>
  <c r="D742" i="106"/>
  <c r="B743" i="106"/>
  <c r="D743" i="106"/>
  <c r="D744" i="106"/>
  <c r="B746" i="106"/>
  <c r="D746" i="106"/>
  <c r="B747" i="106"/>
  <c r="D747" i="106"/>
  <c r="B748" i="106"/>
  <c r="D748" i="106"/>
  <c r="B749" i="106"/>
  <c r="D749" i="106"/>
  <c r="D750" i="106"/>
  <c r="B751" i="106"/>
  <c r="D751" i="106"/>
  <c r="D752"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B786" i="106"/>
  <c r="D786" i="106"/>
  <c r="B787" i="106"/>
  <c r="D787" i="106"/>
  <c r="B788" i="106"/>
  <c r="D788" i="106"/>
  <c r="B790" i="106"/>
  <c r="D790" i="106"/>
  <c r="B791" i="106"/>
  <c r="D791" i="106"/>
  <c r="B793" i="106"/>
  <c r="D793" i="106"/>
  <c r="B794" i="106"/>
  <c r="D794" i="106"/>
  <c r="B796" i="106"/>
  <c r="D796" i="106"/>
  <c r="B797" i="106"/>
  <c r="D797" i="106"/>
  <c r="B798" i="106"/>
  <c r="D798" i="106"/>
  <c r="B799" i="106"/>
  <c r="D799" i="106"/>
  <c r="B800" i="106"/>
  <c r="D800" i="106"/>
  <c r="B801" i="106"/>
  <c r="D801" i="106"/>
  <c r="D802" i="106"/>
  <c r="B804" i="106"/>
  <c r="D804" i="106"/>
  <c r="B805" i="106"/>
  <c r="D805" i="106"/>
  <c r="B806" i="106"/>
  <c r="D806" i="106"/>
  <c r="B807" i="106"/>
  <c r="D807" i="106"/>
  <c r="D808" i="106"/>
  <c r="B809" i="106"/>
  <c r="D809" i="106"/>
  <c r="D810"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B837" i="106"/>
  <c r="D837" i="106"/>
  <c r="B838" i="106"/>
  <c r="D838" i="106"/>
  <c r="B839" i="106"/>
  <c r="D839" i="106"/>
  <c r="B840" i="106"/>
  <c r="D840" i="106"/>
  <c r="B841" i="106"/>
  <c r="D841" i="106"/>
  <c r="B842" i="106"/>
  <c r="D842" i="106"/>
  <c r="B844" i="106"/>
  <c r="D844" i="106"/>
  <c r="B845" i="106"/>
  <c r="D845" i="106"/>
  <c r="B846" i="106"/>
  <c r="D846" i="106"/>
  <c r="B848" i="106"/>
  <c r="D848" i="106"/>
  <c r="B849" i="106"/>
  <c r="D849" i="106"/>
  <c r="B851" i="106"/>
  <c r="D851" i="106"/>
  <c r="B852" i="106"/>
  <c r="D852" i="106"/>
  <c r="B854" i="106"/>
  <c r="D854" i="106"/>
  <c r="B855" i="106"/>
  <c r="D855" i="106"/>
  <c r="B856" i="106"/>
  <c r="D856" i="106"/>
  <c r="B857" i="106"/>
  <c r="D857" i="106"/>
  <c r="B858" i="106"/>
  <c r="D858" i="106"/>
  <c r="B859" i="106"/>
  <c r="D859" i="106"/>
  <c r="D860" i="106"/>
  <c r="B862" i="106"/>
  <c r="D862" i="106"/>
  <c r="B863" i="106"/>
  <c r="D863" i="106"/>
  <c r="B864" i="106"/>
  <c r="D864" i="106"/>
  <c r="B865" i="106"/>
  <c r="D865" i="106"/>
  <c r="D866" i="106"/>
  <c r="B867" i="106"/>
  <c r="D867" i="106"/>
  <c r="D868" i="106"/>
  <c r="B870" i="106"/>
  <c r="D870" i="106"/>
  <c r="B872" i="106"/>
  <c r="D872"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B902" i="106"/>
  <c r="D902" i="106"/>
  <c r="B903" i="106"/>
  <c r="D903" i="106"/>
  <c r="B904" i="106"/>
  <c r="D904" i="106"/>
  <c r="B906" i="106"/>
  <c r="D906" i="106"/>
  <c r="B907" i="106"/>
  <c r="D907" i="106"/>
  <c r="B909" i="106"/>
  <c r="D909" i="106"/>
  <c r="B910" i="106"/>
  <c r="D910" i="106"/>
  <c r="B912" i="106"/>
  <c r="D912" i="106"/>
  <c r="B913" i="106"/>
  <c r="D913" i="106"/>
  <c r="B914" i="106"/>
  <c r="D914" i="106"/>
  <c r="B915" i="106"/>
  <c r="D915" i="106"/>
  <c r="B916" i="106"/>
  <c r="D916" i="106"/>
  <c r="B917" i="106"/>
  <c r="D917" i="106"/>
  <c r="D918" i="106"/>
  <c r="B920" i="106"/>
  <c r="D920" i="106"/>
  <c r="B921" i="106"/>
  <c r="D921" i="106"/>
  <c r="B922" i="106"/>
  <c r="D922" i="106"/>
  <c r="B923" i="106"/>
  <c r="D923" i="106"/>
  <c r="D924" i="106"/>
  <c r="B925" i="106"/>
  <c r="D925" i="106"/>
  <c r="D926"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60" i="106"/>
  <c r="D960" i="106"/>
  <c r="B961" i="106"/>
  <c r="D961" i="106"/>
  <c r="B962" i="106"/>
  <c r="D962" i="106"/>
  <c r="B964" i="106"/>
  <c r="D964" i="106"/>
  <c r="B965" i="106"/>
  <c r="D965" i="106"/>
  <c r="B967" i="106"/>
  <c r="D967" i="106"/>
  <c r="B968" i="106"/>
  <c r="D968" i="106"/>
  <c r="B970" i="106"/>
  <c r="D970" i="106"/>
  <c r="B971" i="106"/>
  <c r="D971" i="106"/>
  <c r="B972" i="106"/>
  <c r="D972" i="106"/>
  <c r="B973" i="106"/>
  <c r="D973" i="106"/>
  <c r="B974" i="106"/>
  <c r="D974" i="106"/>
  <c r="B975" i="106"/>
  <c r="D975" i="106"/>
  <c r="D976" i="106"/>
  <c r="B978" i="106"/>
  <c r="D978" i="106"/>
  <c r="B979" i="106"/>
  <c r="D979" i="106"/>
  <c r="B980" i="106"/>
  <c r="D980" i="106"/>
  <c r="B981" i="106"/>
  <c r="D981" i="106"/>
  <c r="D982" i="106"/>
  <c r="B983" i="106"/>
  <c r="D983" i="106"/>
  <c r="D984"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B1018" i="106"/>
  <c r="D1018" i="106"/>
  <c r="B1019" i="106"/>
  <c r="D1019" i="106"/>
  <c r="B1020" i="106"/>
  <c r="D1020" i="106"/>
  <c r="B1022" i="106"/>
  <c r="D1022" i="106"/>
  <c r="B1023" i="106"/>
  <c r="D1023" i="106"/>
  <c r="B1025" i="106"/>
  <c r="D1025" i="106"/>
  <c r="B1026" i="106"/>
  <c r="D1026" i="106"/>
  <c r="B1028" i="106"/>
  <c r="D1028" i="106"/>
  <c r="B1029" i="106"/>
  <c r="D1029" i="106"/>
  <c r="B1030" i="106"/>
  <c r="D1030" i="106"/>
  <c r="B1031" i="106"/>
  <c r="D1031" i="106"/>
  <c r="B1032" i="106"/>
  <c r="D1032" i="106"/>
  <c r="B1033" i="106"/>
  <c r="D1033" i="106"/>
  <c r="D1034" i="106"/>
  <c r="B1036" i="106"/>
  <c r="D1036" i="106"/>
  <c r="B1037" i="106"/>
  <c r="D1037" i="106"/>
  <c r="B1038" i="106"/>
  <c r="D1038" i="106"/>
  <c r="B1039" i="106"/>
  <c r="D1039" i="106"/>
  <c r="D1040" i="106"/>
  <c r="B1041" i="106"/>
  <c r="D1041" i="106"/>
  <c r="D1042" i="106"/>
  <c r="B1044" i="106"/>
  <c r="D1044" i="106"/>
  <c r="B1046" i="106"/>
  <c r="D1046" i="106"/>
  <c r="B1048" i="106"/>
  <c r="D1048" i="106"/>
  <c r="B1049" i="106"/>
  <c r="D1049" i="106"/>
  <c r="D1050" i="106"/>
  <c r="B1051"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B1224" i="106"/>
  <c r="D1224" i="106"/>
  <c r="B1227" i="106"/>
  <c r="D1227" i="106"/>
  <c r="B1228" i="106"/>
  <c r="D1228" i="106"/>
  <c r="B1229" i="106"/>
  <c r="D1229" i="106"/>
  <c r="D1230" i="106"/>
  <c r="B1232" i="106"/>
  <c r="D1232" i="106"/>
  <c r="B1235" i="106"/>
  <c r="D1235" i="106"/>
  <c r="B1236" i="106"/>
  <c r="D1236" i="106"/>
  <c r="B1237" i="106"/>
  <c r="D1237" i="106"/>
  <c r="D1238" i="106"/>
  <c r="B1240" i="106"/>
  <c r="D1240" i="106"/>
  <c r="B1243" i="106"/>
  <c r="D1243" i="106"/>
  <c r="B1244" i="106"/>
  <c r="D1244" i="106"/>
  <c r="B1245" i="106"/>
  <c r="D1245" i="106"/>
  <c r="D1246" i="106"/>
  <c r="B1248" i="106"/>
  <c r="D1248" i="106"/>
  <c r="B1251" i="106"/>
  <c r="D1251" i="106"/>
  <c r="B1252" i="106"/>
  <c r="D1252" i="106"/>
  <c r="B1253" i="106"/>
  <c r="D1253" i="106"/>
  <c r="B1254" i="106"/>
  <c r="D1254" i="106"/>
  <c r="D1255" i="106"/>
  <c r="B1257" i="106"/>
  <c r="D1257" i="106"/>
  <c r="B1260" i="106"/>
  <c r="D1260" i="106"/>
  <c r="B1261" i="106"/>
  <c r="D1261" i="106"/>
  <c r="B1262" i="106"/>
  <c r="D1262" i="106"/>
  <c r="D1263" i="106"/>
  <c r="B1265" i="106"/>
  <c r="D1265" i="106"/>
  <c r="B1268" i="106"/>
  <c r="D1268" i="106"/>
  <c r="B1269" i="106"/>
  <c r="D1269" i="106"/>
  <c r="B1270" i="106"/>
  <c r="D1270"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07" i="106"/>
  <c r="D1307" i="106"/>
  <c r="B1310" i="106"/>
  <c r="D1310" i="106"/>
  <c r="B1311" i="106"/>
  <c r="D1311" i="106"/>
  <c r="B1312" i="106"/>
  <c r="D1312" i="106"/>
  <c r="B1313" i="106"/>
  <c r="D1313" i="106"/>
  <c r="B1315" i="106"/>
  <c r="D1315" i="106"/>
  <c r="B1316" i="106"/>
  <c r="D1316" i="106"/>
  <c r="D1319" i="106"/>
  <c r="D1320" i="106"/>
  <c r="D1321" i="106"/>
  <c r="D1322" i="106"/>
  <c r="D1334" i="106"/>
  <c r="B1335" i="106"/>
  <c r="D1335" i="106"/>
  <c r="D1336" i="106"/>
  <c r="D1337" i="106"/>
  <c r="B1338" i="106"/>
  <c r="D1338" i="106"/>
  <c r="B1341" i="106"/>
  <c r="D1341" i="106"/>
  <c r="D1342" i="106"/>
  <c r="D1343" i="106"/>
  <c r="B1344" i="106"/>
  <c r="D1344" i="106"/>
  <c r="B1347" i="106"/>
  <c r="D1347" i="106"/>
  <c r="D1348" i="106"/>
  <c r="D1349" i="106"/>
  <c r="B1350" i="106"/>
  <c r="D1350" i="106"/>
  <c r="B1354" i="106"/>
  <c r="D1354" i="106"/>
  <c r="D1355" i="106"/>
  <c r="D1356" i="106"/>
  <c r="B1357" i="106"/>
  <c r="D1357" i="106"/>
  <c r="B1360" i="106"/>
  <c r="D1360" i="106"/>
  <c r="D1361" i="106"/>
  <c r="D1362" i="106"/>
  <c r="B1363" i="106"/>
  <c r="D1363" i="106"/>
  <c r="B1366" i="106"/>
  <c r="D1366" i="106"/>
  <c r="D1367" i="106"/>
  <c r="D1368" i="106"/>
  <c r="B1369" i="106"/>
  <c r="D1369" i="106"/>
  <c r="B1371" i="106"/>
  <c r="D1371" i="106"/>
  <c r="B1372" i="106"/>
  <c r="D1372" i="106"/>
  <c r="B1373" i="106"/>
  <c r="D1373" i="106"/>
  <c r="D1374" i="106"/>
  <c r="D1378" i="106"/>
  <c r="D1379" i="106"/>
  <c r="D1386"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B1411" i="106"/>
  <c r="D1411" i="106"/>
  <c r="B1412" i="106"/>
  <c r="D1412" i="106"/>
  <c r="B1413" i="106"/>
  <c r="D1413" i="106"/>
  <c r="B1414" i="106"/>
  <c r="D1414" i="106"/>
  <c r="B1415" i="106"/>
  <c r="D1415" i="106"/>
  <c r="B1416" i="106"/>
  <c r="D1416" i="106"/>
  <c r="B1418" i="106"/>
  <c r="D1418" i="106"/>
  <c r="B1419" i="106"/>
  <c r="D1419" i="106"/>
  <c r="B1420" i="106"/>
  <c r="D1420" i="106"/>
  <c r="B1422" i="106"/>
  <c r="D1422" i="106"/>
  <c r="B1423" i="106"/>
  <c r="D1423" i="106"/>
  <c r="B1425" i="106"/>
  <c r="D1425" i="106"/>
  <c r="B1426" i="106"/>
  <c r="D1426" i="106"/>
  <c r="B1428" i="106"/>
  <c r="D1428" i="106"/>
  <c r="B1429" i="106"/>
  <c r="D1429" i="106"/>
  <c r="B1430" i="106"/>
  <c r="D1430" i="106"/>
  <c r="B1431" i="106"/>
  <c r="D1431" i="106"/>
  <c r="B1432" i="106"/>
  <c r="D1432" i="106"/>
  <c r="B1433" i="106"/>
  <c r="D1433" i="106"/>
  <c r="B1434" i="106"/>
  <c r="D1434" i="106"/>
  <c r="D1435" i="106"/>
  <c r="B1437" i="106"/>
  <c r="D1437" i="106"/>
  <c r="B1438" i="106"/>
  <c r="D1438" i="106"/>
  <c r="B1439" i="106"/>
  <c r="D1439" i="106"/>
  <c r="B1440" i="106"/>
  <c r="D1440" i="106"/>
  <c r="D1441" i="106"/>
  <c r="B1442" i="106"/>
  <c r="D1442" i="106"/>
  <c r="D1443" i="106"/>
  <c r="B1445" i="106"/>
  <c r="D1445" i="106"/>
  <c r="B1447" i="106"/>
  <c r="D1447" i="106"/>
  <c r="B1449" i="106"/>
  <c r="D1449" i="106"/>
  <c r="B1450" i="106"/>
  <c r="D1450" i="106"/>
  <c r="B1451" i="106"/>
  <c r="D1451" i="106"/>
  <c r="D1453" i="106"/>
  <c r="D1455" i="106"/>
  <c r="D1456" i="106"/>
  <c r="D1457" i="106"/>
  <c r="D1458" i="106"/>
  <c r="D1459" i="106"/>
  <c r="D1461" i="106"/>
  <c r="D1462" i="106"/>
  <c r="D1463" i="106"/>
  <c r="D1464" i="106"/>
  <c r="D1465" i="106"/>
  <c r="D1467" i="106"/>
  <c r="D1468" i="106"/>
  <c r="D1469" i="106"/>
  <c r="D1499" i="106"/>
  <c r="D1505" i="106"/>
  <c r="D1507" i="106"/>
  <c r="D1516" i="106"/>
  <c r="B1519" i="106"/>
  <c r="D1519" i="106"/>
  <c r="D1520" i="106"/>
  <c r="D1521" i="106"/>
  <c r="B1522" i="106"/>
  <c r="D1522" i="106"/>
  <c r="B1525" i="106"/>
  <c r="D1525" i="106"/>
  <c r="D1526" i="106"/>
  <c r="D1527" i="106"/>
  <c r="B1528" i="106"/>
  <c r="D1528" i="106"/>
  <c r="B1531" i="106"/>
  <c r="D1531" i="106"/>
  <c r="D1532" i="106"/>
  <c r="D1533" i="106"/>
  <c r="B1534" i="106"/>
  <c r="D1534" i="106"/>
  <c r="B1537" i="106"/>
  <c r="D1537" i="106"/>
  <c r="D1538" i="106"/>
  <c r="D1539" i="106"/>
  <c r="B1540" i="106"/>
  <c r="D1540" i="106"/>
  <c r="B1543" i="106"/>
  <c r="D1543" i="106"/>
  <c r="D1544" i="106"/>
  <c r="D1545" i="106"/>
  <c r="B1546" i="106"/>
  <c r="D1546" i="106"/>
  <c r="B1549" i="106"/>
  <c r="D1549" i="106"/>
  <c r="D1550" i="106"/>
  <c r="D1551" i="106"/>
  <c r="B1552" i="106"/>
  <c r="D1552"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D1798" i="106"/>
  <c r="D1803"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D1824" i="106"/>
  <c r="B1825" i="106"/>
  <c r="D1825" i="106"/>
  <c r="B1826" i="106"/>
  <c r="D1826" i="106"/>
  <c r="B1827" i="106"/>
  <c r="D1827" i="106"/>
  <c r="B1828" i="106"/>
  <c r="D1828" i="106"/>
  <c r="B1829" i="106"/>
  <c r="D1829" i="106"/>
  <c r="B1830" i="106"/>
  <c r="D1830" i="106"/>
  <c r="B1831" i="106"/>
  <c r="D1831" i="106"/>
  <c r="B1832" i="106"/>
  <c r="D1832" i="106"/>
  <c r="B1834" i="106"/>
  <c r="D1834" i="106"/>
  <c r="B1835" i="106"/>
  <c r="D1835" i="106"/>
  <c r="B1836" i="106"/>
  <c r="D1836" i="106"/>
  <c r="B1838" i="106"/>
  <c r="D1838" i="106"/>
  <c r="B1839" i="106"/>
  <c r="D1839" i="106"/>
  <c r="B1840" i="106"/>
  <c r="D1840" i="106"/>
  <c r="B1841" i="106"/>
  <c r="D1841" i="106"/>
  <c r="B1842" i="106"/>
  <c r="D1842" i="106"/>
  <c r="B1843" i="106"/>
  <c r="D1843" i="106"/>
  <c r="B1844" i="106"/>
  <c r="D1844" i="106"/>
  <c r="B1845" i="106"/>
  <c r="D1845" i="106"/>
  <c r="B1846" i="106"/>
  <c r="D1846" i="106"/>
  <c r="B1848" i="106"/>
  <c r="D1848" i="106"/>
  <c r="B1849" i="106"/>
  <c r="D1849" i="106"/>
  <c r="B1850" i="106"/>
  <c r="D1850" i="106"/>
  <c r="B1852" i="106"/>
  <c r="D1852" i="106"/>
  <c r="B1853" i="106"/>
  <c r="D1853" i="106"/>
  <c r="B1854" i="106"/>
  <c r="D1854" i="106"/>
  <c r="B1855" i="106"/>
  <c r="D1855" i="106"/>
  <c r="B1856" i="106"/>
  <c r="D1856" i="106"/>
  <c r="B1857" i="106"/>
  <c r="D1857" i="106"/>
  <c r="B1858" i="106"/>
  <c r="D1858" i="106"/>
  <c r="B1859" i="106"/>
  <c r="D1859" i="106"/>
  <c r="B1860" i="106"/>
  <c r="D1860" i="106"/>
  <c r="B1862" i="106"/>
  <c r="D1862" i="106"/>
  <c r="B1863" i="106"/>
  <c r="D1863" i="106"/>
  <c r="B1864" i="106"/>
  <c r="D1864" i="106"/>
  <c r="B1866" i="106"/>
  <c r="D1866"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D1941" i="106"/>
  <c r="D1942" i="106"/>
  <c r="D1943" i="106"/>
  <c r="D1944" i="106"/>
  <c r="D1945" i="106"/>
  <c r="D1946" i="106"/>
  <c r="D1947" i="106"/>
  <c r="B1948" i="106"/>
  <c r="D1948" i="106"/>
  <c r="D1949" i="106"/>
  <c r="B1950" i="106"/>
  <c r="D1950" i="106"/>
  <c r="B1951" i="106"/>
  <c r="D1951" i="106"/>
  <c r="D1952" i="106"/>
  <c r="D1954" i="106"/>
  <c r="B1955" i="106"/>
  <c r="D1955" i="106"/>
  <c r="D1956"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D1978" i="106"/>
  <c r="B1979" i="106"/>
  <c r="D1979" i="106"/>
  <c r="B1980" i="106"/>
  <c r="D1980" i="106"/>
  <c r="D1981" i="106"/>
  <c r="B1984" i="106"/>
  <c r="D1984" i="106"/>
  <c r="B1985" i="106"/>
  <c r="D1985" i="106"/>
  <c r="B1986" i="106"/>
  <c r="D1986" i="106"/>
  <c r="B1987" i="106"/>
  <c r="D1987" i="106"/>
  <c r="B1988" i="106"/>
  <c r="D1988" i="106"/>
  <c r="D1989" i="106"/>
  <c r="D1991" i="106"/>
  <c r="B1992" i="106"/>
  <c r="D1992" i="106"/>
  <c r="B1993" i="106"/>
  <c r="D1993" i="106"/>
  <c r="D1994"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B2020" i="106"/>
  <c r="D2020" i="106"/>
  <c r="B2021" i="106"/>
  <c r="D2021" i="106"/>
  <c r="B2022" i="106"/>
  <c r="D2022" i="106"/>
  <c r="B2023" i="106"/>
  <c r="D2023" i="106"/>
  <c r="B2024" i="106"/>
  <c r="D2024" i="106"/>
  <c r="D2032" i="106"/>
  <c r="B2033" i="106"/>
  <c r="D2033" i="106"/>
  <c r="B2034" i="106"/>
  <c r="D2034" i="106"/>
  <c r="B2035" i="106"/>
  <c r="D2035" i="106"/>
  <c r="B2036" i="106"/>
  <c r="D2036" i="106"/>
  <c r="D2038" i="106"/>
  <c r="B2039" i="106"/>
  <c r="D2039" i="106"/>
  <c r="B2040" i="106"/>
  <c r="D2040" i="106"/>
  <c r="B2042" i="106"/>
  <c r="D2042" i="106"/>
  <c r="D2044" i="106"/>
  <c r="B2045" i="106"/>
  <c r="D2045" i="106"/>
  <c r="B2046" i="106"/>
  <c r="D2046" i="106"/>
  <c r="B2047" i="106"/>
  <c r="D2047" i="106"/>
  <c r="B2048" i="106"/>
  <c r="D2048" i="106"/>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D2889" i="106"/>
  <c r="D2890" i="106"/>
  <c r="B2891" i="106"/>
  <c r="D2891" i="106"/>
  <c r="B2892" i="106"/>
  <c r="D2892" i="106"/>
  <c r="D2893" i="106"/>
  <c r="B2894" i="106"/>
  <c r="D2894" i="106"/>
  <c r="D2896" i="106"/>
  <c r="D2897" i="106"/>
  <c r="D2898" i="106"/>
  <c r="D2899" i="106"/>
  <c r="D2900" i="106"/>
  <c r="D2901" i="106"/>
  <c r="D2902" i="106"/>
  <c r="D2903" i="106"/>
  <c r="D2904" i="106"/>
  <c r="D2905" i="106"/>
  <c r="D2906" i="106"/>
  <c r="D2907" i="106"/>
  <c r="B2908" i="106"/>
  <c r="D2908" i="106"/>
  <c r="D2909" i="106"/>
  <c r="B2911" i="106"/>
  <c r="D2911" i="106"/>
  <c r="B2914" i="106"/>
  <c r="D2914"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B3234" i="106"/>
  <c r="D3234" i="106"/>
  <c r="B3236" i="106"/>
  <c r="D3236" i="106"/>
  <c r="D3240" i="106"/>
  <c r="D3241" i="106"/>
  <c r="D3242" i="106"/>
  <c r="D3243" i="106"/>
  <c r="D3244" i="106"/>
  <c r="D3245" i="106"/>
  <c r="D3246" i="106"/>
  <c r="D3247" i="106"/>
  <c r="D3248" i="106"/>
  <c r="D3249" i="106"/>
  <c r="D3250" i="106"/>
  <c r="B3251" i="106"/>
  <c r="D3251" i="106"/>
  <c r="B3253" i="106"/>
  <c r="D3253" i="106"/>
  <c r="B3257" i="106"/>
  <c r="D3257" i="106"/>
  <c r="B3259" i="106"/>
  <c r="D3259" i="106"/>
  <c r="D3263" i="106"/>
  <c r="D3264" i="106"/>
  <c r="D3265" i="106"/>
  <c r="D3266" i="106"/>
  <c r="D3267" i="106"/>
  <c r="D3268" i="106"/>
  <c r="D3269" i="106"/>
  <c r="D3270" i="106"/>
  <c r="D3271" i="106"/>
  <c r="D3272" i="106"/>
  <c r="B3273" i="106"/>
  <c r="D3273" i="106"/>
  <c r="B3275" i="106"/>
  <c r="D3275" i="106"/>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c r="D3301" i="106"/>
  <c r="D3302" i="106"/>
  <c r="D3303" i="106"/>
  <c r="D3304" i="106"/>
  <c r="D3305" i="106"/>
  <c r="D3306" i="106"/>
  <c r="D3307" i="106"/>
  <c r="D3308" i="106"/>
  <c r="D3309" i="106"/>
  <c r="D3310" i="106"/>
  <c r="D3311" i="106"/>
  <c r="D3312" i="106"/>
  <c r="D3313" i="106"/>
  <c r="D3314" i="106"/>
  <c r="D3315" i="106"/>
  <c r="B3316" i="106"/>
  <c r="D3316"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B3450" i="106"/>
  <c r="D3450" i="106"/>
  <c r="B3451" i="106"/>
  <c r="D3451" i="106"/>
  <c r="B3452" i="106"/>
  <c r="D3452" i="106"/>
  <c r="B3453" i="106"/>
  <c r="D3453"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D3553" i="106"/>
  <c r="D3554" i="106"/>
  <c r="D3555" i="106"/>
  <c r="D3556" i="106"/>
  <c r="D3557" i="106"/>
  <c r="D3558" i="106"/>
  <c r="D3559" i="106"/>
  <c r="D3560" i="106"/>
  <c r="B3561" i="106"/>
  <c r="D3561" i="106"/>
  <c r="B3562" i="106"/>
  <c r="D3562" i="106"/>
  <c r="D3563" i="106"/>
  <c r="D3564" i="106"/>
  <c r="B3566" i="106"/>
  <c r="D3566" i="106"/>
  <c r="B3567" i="106"/>
  <c r="D3567" i="106"/>
  <c r="B3577" i="106"/>
  <c r="D3577" i="106"/>
  <c r="B3578" i="106"/>
  <c r="D3578" i="106"/>
  <c r="B3579" i="106"/>
  <c r="D3579" i="106"/>
  <c r="B3580" i="106"/>
  <c r="D3580" i="106"/>
  <c r="B3581" i="106"/>
  <c r="D3581" i="106"/>
  <c r="B3582" i="106"/>
  <c r="D3582" i="106"/>
  <c r="B3583" i="106"/>
  <c r="D3583" i="106"/>
  <c r="B3585" i="106"/>
  <c r="D3585"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B3620" i="106"/>
  <c r="D3620" i="106"/>
  <c r="D3623" i="106"/>
  <c r="B3624" i="106"/>
  <c r="D3624" i="106"/>
  <c r="B3625" i="106"/>
  <c r="D3625" i="106"/>
  <c r="B3627" i="106"/>
  <c r="D3627" i="106"/>
  <c r="D3630" i="106"/>
  <c r="B3631" i="106"/>
  <c r="D3631" i="106"/>
  <c r="B3632" i="106"/>
  <c r="D3632" i="106"/>
  <c r="B3634" i="106"/>
  <c r="D3634" i="106"/>
  <c r="D3637" i="106"/>
  <c r="B3638" i="106"/>
  <c r="D3638" i="106"/>
  <c r="B3639" i="106"/>
  <c r="D3639" i="106"/>
  <c r="B3641" i="106"/>
  <c r="D3641" i="106"/>
  <c r="D3644" i="106"/>
  <c r="B3645" i="106"/>
  <c r="D3645" i="106"/>
  <c r="B3646" i="106"/>
  <c r="D3646" i="106"/>
  <c r="B3648" i="106"/>
  <c r="D3648" i="106"/>
  <c r="D3651" i="106"/>
  <c r="B3652" i="106"/>
  <c r="D3652" i="106"/>
  <c r="B3653" i="106"/>
  <c r="D3653" i="106"/>
  <c r="B3655" i="106"/>
  <c r="D3655" i="106"/>
  <c r="B3657" i="106"/>
  <c r="D3657"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D4174"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B6231" i="106"/>
  <c r="D6231" i="106"/>
  <c r="B6232" i="106"/>
  <c r="D6232" i="106"/>
  <c r="B6233" i="106"/>
  <c r="D6233" i="106"/>
  <c r="B6234" i="106"/>
  <c r="D6234" i="106"/>
  <c r="B6235" i="106"/>
  <c r="D6235" i="106"/>
  <c r="B6236" i="106"/>
  <c r="D6236" i="106"/>
  <c r="B6237" i="106"/>
  <c r="D6237"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B6264" i="106"/>
  <c r="D6264" i="106"/>
  <c r="B6265" i="106"/>
  <c r="D6265"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9" i="106"/>
  <c r="D6849" i="106"/>
  <c r="B6850" i="106"/>
  <c r="D6850" i="106"/>
  <c r="B6851" i="106"/>
  <c r="D6851" i="106"/>
  <c r="B6852" i="106"/>
  <c r="D6852" i="106"/>
  <c r="B6854" i="106"/>
  <c r="D6854" i="106"/>
  <c r="B6855" i="106"/>
  <c r="D6855" i="106"/>
  <c r="B6856" i="106"/>
  <c r="D6856" i="106"/>
  <c r="B6857" i="106"/>
  <c r="D6857"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2" i="106"/>
  <c r="D6872" i="106"/>
  <c r="B6873" i="106"/>
  <c r="D6873" i="106"/>
  <c r="B6874" i="106"/>
  <c r="D6874" i="106"/>
  <c r="B6875" i="106"/>
  <c r="D6875" i="106"/>
  <c r="B6876" i="106"/>
  <c r="D6876" i="106"/>
  <c r="B6878" i="106"/>
  <c r="D6878" i="106"/>
  <c r="B6880" i="106"/>
  <c r="D6880" i="106"/>
  <c r="B6882" i="106"/>
  <c r="D6882" i="106"/>
  <c r="B6884" i="106"/>
  <c r="D6884" i="106"/>
  <c r="B6886" i="106"/>
  <c r="D6886" i="106"/>
  <c r="B6888" i="106"/>
  <c r="D6888" i="106"/>
  <c r="B6890" i="106"/>
  <c r="D6890" i="106"/>
  <c r="B6892" i="106"/>
  <c r="D6892" i="106"/>
  <c r="B6894" i="106"/>
  <c r="D6894" i="106"/>
  <c r="B6896" i="106"/>
  <c r="D6896" i="106"/>
  <c r="B6898" i="106"/>
  <c r="D6898" i="106"/>
  <c r="B6900" i="106"/>
  <c r="D6900"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B6918" i="106"/>
  <c r="D6918" i="106"/>
  <c r="B6919" i="106"/>
  <c r="D6919" i="106"/>
  <c r="B6920" i="106"/>
  <c r="D6920" i="106"/>
  <c r="B6921" i="106"/>
  <c r="D6921" i="106"/>
  <c r="B6922" i="106"/>
  <c r="D6922" i="106"/>
  <c r="B6923" i="106"/>
  <c r="D6923"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1" i="106"/>
  <c r="D6941" i="106"/>
  <c r="B6944" i="106"/>
  <c r="D6944" i="106"/>
  <c r="B6945" i="106"/>
  <c r="D6945" i="106"/>
  <c r="B6946" i="106"/>
  <c r="D6946" i="106"/>
  <c r="B6947" i="106"/>
  <c r="D6947"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B6975" i="106"/>
  <c r="D6975" i="106"/>
  <c r="B6976" i="106"/>
  <c r="D6976" i="106"/>
  <c r="B6979" i="106"/>
  <c r="D6979" i="106"/>
  <c r="B6980" i="106"/>
  <c r="D6980" i="106"/>
  <c r="B6981" i="106"/>
  <c r="D6981" i="106"/>
  <c r="B6983" i="106"/>
  <c r="D6983" i="106"/>
  <c r="B6985" i="106"/>
  <c r="D6985" i="106"/>
  <c r="B6987" i="106"/>
  <c r="D6987" i="106"/>
  <c r="B6989" i="106"/>
  <c r="D6989" i="106"/>
  <c r="B6991" i="106"/>
  <c r="D6991" i="106"/>
  <c r="B6993" i="106"/>
  <c r="D6993" i="106"/>
  <c r="B6996" i="106"/>
  <c r="D6996" i="106"/>
  <c r="B6998" i="106"/>
  <c r="D6998" i="106"/>
  <c r="B7000" i="106"/>
  <c r="D7000" i="106"/>
  <c r="B7002" i="106"/>
  <c r="D7002" i="106"/>
  <c r="B7004" i="106"/>
  <c r="D7004" i="106"/>
  <c r="B7006" i="106"/>
  <c r="D7006" i="106"/>
  <c r="B7008" i="106"/>
  <c r="D7008" i="106"/>
  <c r="B7009" i="106"/>
  <c r="D7009" i="106"/>
  <c r="B7014" i="106"/>
  <c r="D7014" i="106"/>
  <c r="B7016" i="106"/>
  <c r="D7016"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5" i="106"/>
  <c r="D7035" i="106"/>
  <c r="B7036" i="106"/>
  <c r="D7036"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B7127" i="106"/>
  <c r="D7127" i="106"/>
  <c r="B7128" i="106"/>
  <c r="D7128" i="106"/>
  <c r="B7129" i="106"/>
  <c r="D7129" i="106"/>
  <c r="B7130" i="106"/>
  <c r="D7130" i="106"/>
  <c r="B7131" i="106"/>
  <c r="D7131" i="106"/>
  <c r="B7132" i="106"/>
  <c r="D7132" i="106"/>
  <c r="B7133" i="106"/>
  <c r="D7133" i="106"/>
  <c r="B7134" i="106"/>
  <c r="D7134" i="106"/>
  <c r="B7136" i="106"/>
  <c r="D7136" i="106"/>
  <c r="B7137" i="106"/>
  <c r="D7137" i="106"/>
  <c r="B7138" i="106"/>
  <c r="D7138" i="106"/>
  <c r="B7139" i="106"/>
  <c r="D7139" i="106"/>
  <c r="B7140" i="106"/>
  <c r="D7140" i="106"/>
  <c r="B7141" i="106"/>
  <c r="D7141" i="106"/>
  <c r="B7142" i="106"/>
  <c r="D7142" i="106"/>
  <c r="B7143" i="106"/>
  <c r="D7143" i="106"/>
  <c r="B7145" i="106"/>
  <c r="D7145" i="106"/>
  <c r="B7146" i="106"/>
  <c r="D7146" i="106"/>
  <c r="B7147" i="106"/>
  <c r="D7147" i="106"/>
  <c r="B7148" i="106"/>
  <c r="D7148" i="106"/>
  <c r="B7149" i="106"/>
  <c r="D7149" i="106"/>
  <c r="B7150" i="106"/>
  <c r="D7150" i="106"/>
  <c r="B7151" i="106"/>
  <c r="D7151" i="106"/>
  <c r="B7152" i="106"/>
  <c r="D7152" i="106"/>
  <c r="B7154" i="106"/>
  <c r="D7154" i="106"/>
  <c r="B7155" i="106"/>
  <c r="D7155" i="106"/>
  <c r="B7156" i="106"/>
  <c r="D7156" i="106"/>
  <c r="B7157" i="106"/>
  <c r="D7157" i="106"/>
  <c r="B7158" i="106"/>
  <c r="D7158" i="106"/>
  <c r="B7159" i="106"/>
  <c r="D7159" i="106"/>
  <c r="B7160" i="106"/>
  <c r="D7160" i="106"/>
  <c r="B7161" i="106"/>
  <c r="D7161" i="106"/>
  <c r="B7163" i="106"/>
  <c r="D7163" i="106"/>
  <c r="B7164" i="106"/>
  <c r="D7164" i="106"/>
  <c r="B7165" i="106"/>
  <c r="D7165" i="106"/>
  <c r="B7166" i="106"/>
  <c r="D7166" i="106"/>
  <c r="B7167" i="106"/>
  <c r="D7167" i="106"/>
  <c r="B7168" i="106"/>
  <c r="D7168" i="106"/>
  <c r="B7169" i="106"/>
  <c r="D7169" i="106"/>
  <c r="B7170" i="106"/>
  <c r="D7170" i="106"/>
  <c r="B7172" i="106"/>
  <c r="D7172" i="106"/>
  <c r="B7173" i="106"/>
  <c r="D7173" i="106"/>
  <c r="B7174" i="106"/>
  <c r="D7174" i="106"/>
  <c r="B7175" i="106"/>
  <c r="D7175" i="106"/>
  <c r="B7176" i="106"/>
  <c r="D7176" i="106"/>
  <c r="B7177" i="106"/>
  <c r="D7177" i="106"/>
  <c r="B7178" i="106"/>
  <c r="D7178" i="106"/>
  <c r="B7179" i="106"/>
  <c r="D7179" i="106"/>
  <c r="B7181" i="106"/>
  <c r="D7181" i="106"/>
  <c r="B7182" i="106"/>
  <c r="D7182" i="106"/>
  <c r="B7183" i="106"/>
  <c r="D7183" i="106"/>
  <c r="B7184" i="106"/>
  <c r="D7184" i="106"/>
  <c r="B7185" i="106"/>
  <c r="D7185" i="106"/>
  <c r="B7186" i="106"/>
  <c r="D7186" i="106"/>
  <c r="B7187" i="106"/>
  <c r="D7187" i="106"/>
  <c r="B7188" i="106"/>
  <c r="D7188" i="106"/>
  <c r="B7190" i="106"/>
  <c r="D7190" i="106"/>
  <c r="B7191" i="106"/>
  <c r="D7191" i="106"/>
  <c r="B7192" i="106"/>
  <c r="D7192" i="106"/>
  <c r="B7193" i="106"/>
  <c r="D7193" i="106"/>
  <c r="B7194" i="106"/>
  <c r="D7194" i="106"/>
  <c r="B7195" i="106"/>
  <c r="D7195" i="106"/>
  <c r="B7196" i="106"/>
  <c r="D7196" i="106"/>
  <c r="B7197" i="106"/>
  <c r="D7197" i="106"/>
  <c r="B7208" i="106"/>
  <c r="D7208" i="106"/>
  <c r="B7210" i="106"/>
  <c r="D7210" i="106"/>
  <c r="B7212" i="106"/>
  <c r="D7212" i="106"/>
  <c r="B7226" i="106"/>
  <c r="D7226" i="106"/>
  <c r="B7227" i="106"/>
  <c r="D7227" i="106"/>
  <c r="B7228" i="106"/>
  <c r="D7228" i="106"/>
  <c r="B7229" i="106"/>
  <c r="D7229" i="106"/>
  <c r="B7232" i="106"/>
  <c r="D7232" i="106"/>
  <c r="B7233" i="106"/>
  <c r="D7233" i="106"/>
  <c r="B7236" i="106"/>
  <c r="D7236" i="106"/>
  <c r="B7238" i="106"/>
  <c r="D7238" i="106"/>
  <c r="B7240" i="106"/>
  <c r="D7240" i="106"/>
  <c r="B7241" i="106"/>
  <c r="D7241" i="106"/>
  <c r="A7245" i="106"/>
  <c r="A7246" i="106"/>
  <c r="A7247"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14"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90" i="106"/>
  <c r="B7592" i="106"/>
  <c r="B7593" i="106"/>
  <c r="B7594" i="106"/>
  <c r="B7597" i="106"/>
  <c r="B7598" i="106"/>
  <c r="B7599" i="106"/>
  <c r="B7601" i="106"/>
  <c r="B7602" i="106"/>
  <c r="B7603" i="106"/>
  <c r="B7606" i="106"/>
  <c r="B7607" i="106"/>
  <c r="B7608" i="106"/>
  <c r="B7609" i="106"/>
  <c r="B7610" i="106"/>
  <c r="B7611" i="106"/>
  <c r="B7612" i="106"/>
  <c r="B7615" i="106"/>
  <c r="B7616" i="106"/>
  <c r="B7617" i="106"/>
  <c r="B7619" i="106"/>
  <c r="B7620"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B7726" i="106"/>
  <c r="D7726" i="106"/>
  <c r="B7728" i="106"/>
  <c r="D7728" i="106"/>
  <c r="B7729" i="106"/>
  <c r="D7729" i="106"/>
  <c r="B7731" i="106"/>
  <c r="D7731" i="106"/>
  <c r="B7734" i="106"/>
  <c r="D7734" i="106"/>
  <c r="B7735" i="106"/>
  <c r="D7735" i="106"/>
  <c r="B7736" i="106"/>
  <c r="D7736" i="106"/>
  <c r="B7737" i="106"/>
  <c r="D7737" i="106"/>
  <c r="B7738" i="106"/>
  <c r="D7738"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B7759" i="106"/>
  <c r="D7759" i="106"/>
  <c r="B7761" i="106"/>
  <c r="D7761" i="106"/>
  <c r="B7762" i="106"/>
  <c r="D7762" i="106"/>
  <c r="B7764" i="106"/>
  <c r="D7764" i="106"/>
  <c r="B7765" i="106"/>
  <c r="D7765" i="106"/>
  <c r="B7766" i="106"/>
  <c r="D7766" i="106"/>
  <c r="B7768" i="106"/>
  <c r="D7768" i="106"/>
  <c r="B7769" i="106"/>
  <c r="D7769" i="106"/>
  <c r="D7770" i="106"/>
  <c r="D7771" i="106"/>
  <c r="D7772" i="106"/>
  <c r="B7773"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4" i="166"/>
  <c r="B4" i="165"/>
  <c r="B4" i="164"/>
  <c r="B4" i="163"/>
  <c r="B4" i="162"/>
  <c r="A4" i="161"/>
  <c r="M13" i="169"/>
  <c r="M17" i="169"/>
  <c r="O13" i="169"/>
  <c r="S13" i="169"/>
  <c r="O14" i="169"/>
  <c r="S14" i="169"/>
  <c r="O15" i="169"/>
  <c r="S15" i="169"/>
  <c r="O16" i="169"/>
  <c r="S16" i="169"/>
  <c r="I17" i="169"/>
  <c r="K17" i="169"/>
  <c r="Q17" i="169"/>
  <c r="I19" i="169"/>
  <c r="K19" i="169"/>
  <c r="M19" i="169"/>
  <c r="Q19" i="169"/>
  <c r="K23" i="169"/>
  <c r="M23" i="169"/>
  <c r="O24" i="169"/>
  <c r="S24" i="169"/>
  <c r="O25" i="169"/>
  <c r="S25" i="169"/>
  <c r="O26" i="169"/>
  <c r="S26" i="169"/>
  <c r="K27" i="169"/>
  <c r="O27" i="169"/>
  <c r="S27" i="169"/>
  <c r="I28" i="169"/>
  <c r="Q28" i="169"/>
  <c r="U28" i="169"/>
  <c r="O31" i="169"/>
  <c r="S31" i="169"/>
  <c r="S32" i="169"/>
  <c r="I32" i="169"/>
  <c r="K32" i="169"/>
  <c r="M32" i="169"/>
  <c r="O32" i="169"/>
  <c r="Q32" i="169"/>
  <c r="U32" i="169"/>
  <c r="M35" i="169"/>
  <c r="S35" i="169"/>
  <c r="S37" i="169"/>
  <c r="O35" i="169"/>
  <c r="O36" i="169"/>
  <c r="O37" i="169"/>
  <c r="S36" i="169"/>
  <c r="I37" i="169"/>
  <c r="I43" i="169"/>
  <c r="K37" i="169"/>
  <c r="M37" i="169"/>
  <c r="Q37" i="169"/>
  <c r="U37" i="169"/>
  <c r="O40" i="169"/>
  <c r="O41" i="169"/>
  <c r="S40" i="169"/>
  <c r="S41" i="169"/>
  <c r="I41" i="169"/>
  <c r="K41" i="169"/>
  <c r="M41" i="169"/>
  <c r="Q41" i="169"/>
  <c r="U41" i="169"/>
  <c r="U43" i="169"/>
  <c r="O47" i="169"/>
  <c r="O48" i="169"/>
  <c r="O50" i="169"/>
  <c r="S47" i="169"/>
  <c r="S48" i="169"/>
  <c r="S50" i="169"/>
  <c r="I48" i="169"/>
  <c r="K48" i="169"/>
  <c r="K50" i="169"/>
  <c r="M48" i="169"/>
  <c r="Q48" i="169"/>
  <c r="I50" i="169"/>
  <c r="M50" i="169"/>
  <c r="U52" i="169"/>
  <c r="B4" i="160"/>
  <c r="D12" i="159"/>
  <c r="D14" i="159"/>
  <c r="D17" i="159"/>
  <c r="D47" i="159"/>
  <c r="A1" i="158"/>
  <c r="C12" i="158"/>
  <c r="C13" i="158"/>
  <c r="C16" i="158"/>
  <c r="C20" i="158"/>
  <c r="C23" i="158"/>
  <c r="C27" i="158"/>
  <c r="C32"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94" i="158"/>
  <c r="C95" i="158"/>
  <c r="C96" i="158"/>
  <c r="C99" i="158"/>
  <c r="A7" i="157"/>
  <c r="B1" i="160" s="1"/>
  <c r="E7" i="157"/>
  <c r="B2" i="166" s="1"/>
  <c r="G7" i="157"/>
  <c r="G9" i="157"/>
  <c r="G10" i="157"/>
  <c r="G11" i="157"/>
  <c r="J11" i="157"/>
  <c r="K11" i="157"/>
  <c r="I13" i="157"/>
  <c r="A14" i="157"/>
  <c r="A15" i="157"/>
  <c r="G15" i="157"/>
  <c r="C16" i="157"/>
  <c r="G18" i="157"/>
  <c r="K18" i="157"/>
  <c r="B10" i="36"/>
  <c r="B11" i="36"/>
  <c r="B13" i="36"/>
  <c r="B14" i="36"/>
  <c r="B15" i="36"/>
  <c r="B16" i="36"/>
  <c r="B17" i="36"/>
  <c r="D29" i="36"/>
  <c r="B9" i="106"/>
  <c r="D31" i="36"/>
  <c r="D32" i="36"/>
  <c r="D33" i="36"/>
  <c r="D34" i="36"/>
  <c r="B36" i="36"/>
  <c r="B39" i="36"/>
  <c r="B49" i="36"/>
  <c r="B62" i="36"/>
  <c r="B72" i="36"/>
  <c r="B76" i="36"/>
  <c r="B80" i="36"/>
  <c r="D38" i="36"/>
  <c r="D40" i="36"/>
  <c r="D41" i="36"/>
  <c r="D42" i="36"/>
  <c r="D43" i="36"/>
  <c r="D44" i="36"/>
  <c r="D45" i="36"/>
  <c r="D46" i="36"/>
  <c r="D47" i="36"/>
  <c r="D48" i="36"/>
  <c r="D58" i="36"/>
  <c r="D77" i="36"/>
  <c r="D78" i="36"/>
  <c r="D79" i="36"/>
  <c r="D84" i="36"/>
  <c r="D85" i="36"/>
  <c r="D87" i="36"/>
  <c r="B64" i="127"/>
  <c r="B65" i="127"/>
  <c r="I6" i="145"/>
  <c r="I7" i="145"/>
  <c r="J12" i="145"/>
  <c r="J13" i="145"/>
  <c r="E14" i="145"/>
  <c r="G14" i="145"/>
  <c r="J14" i="145"/>
  <c r="J15" i="145"/>
  <c r="J16" i="145"/>
  <c r="J17" i="145"/>
  <c r="G18" i="145"/>
  <c r="J18" i="145"/>
  <c r="H19" i="145"/>
  <c r="I19" i="145"/>
  <c r="J19" i="145"/>
  <c r="D86" i="36"/>
  <c r="E27" i="108"/>
  <c r="G27" i="108"/>
  <c r="E28" i="108"/>
  <c r="G28" i="108"/>
  <c r="E31" i="108"/>
  <c r="F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C57" i="34"/>
  <c r="D57" i="34"/>
  <c r="C61" i="34"/>
  <c r="C62" i="34"/>
  <c r="C63" i="34"/>
  <c r="D63" i="34"/>
  <c r="C64" i="34"/>
  <c r="F66"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F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F135" i="34"/>
  <c r="D136" i="34"/>
  <c r="F136" i="34"/>
  <c r="F160"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F161"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K3" i="11"/>
  <c r="B7595" i="106"/>
  <c r="F5" i="11"/>
  <c r="B2026" i="106"/>
  <c r="D2026" i="106"/>
  <c r="F6" i="11"/>
  <c r="B7600" i="106"/>
  <c r="K6" i="11"/>
  <c r="B7604" i="106"/>
  <c r="L6" i="11"/>
  <c r="B7605" i="106"/>
  <c r="F8" i="11"/>
  <c r="B2027" i="106"/>
  <c r="D2027" i="106"/>
  <c r="K8" i="11"/>
  <c r="L8" i="11"/>
  <c r="B2057" i="106"/>
  <c r="D2057" i="106"/>
  <c r="F9" i="11"/>
  <c r="K9" i="11"/>
  <c r="B7613" i="106"/>
  <c r="L9" i="11"/>
  <c r="B7614" i="106"/>
  <c r="F10" i="11"/>
  <c r="B2028" i="106"/>
  <c r="D2028" i="106"/>
  <c r="K10" i="11"/>
  <c r="B2052" i="106"/>
  <c r="D2052" i="106"/>
  <c r="F12" i="11"/>
  <c r="B2029" i="106"/>
  <c r="D2029" i="106"/>
  <c r="I12" i="11"/>
  <c r="B2041" i="106"/>
  <c r="D2041" i="106"/>
  <c r="F13" i="11"/>
  <c r="B2030" i="106"/>
  <c r="D2030" i="106"/>
  <c r="K13" i="11"/>
  <c r="B2054" i="106"/>
  <c r="D2054" i="106"/>
  <c r="L13" i="11"/>
  <c r="B2060" i="106"/>
  <c r="D2060" i="106"/>
  <c r="F14" i="11"/>
  <c r="B7618" i="106"/>
  <c r="K14" i="11"/>
  <c r="B7622" i="106"/>
  <c r="F15" i="11"/>
  <c r="B3454" i="106"/>
  <c r="D3454" i="106"/>
  <c r="C16" i="11"/>
  <c r="B2013" i="106"/>
  <c r="D2013" i="106"/>
  <c r="D16" i="11"/>
  <c r="B2019" i="106"/>
  <c r="D2019" i="106"/>
  <c r="E16" i="11"/>
  <c r="B2025" i="106"/>
  <c r="D2025" i="106"/>
  <c r="H16" i="11"/>
  <c r="B2037" i="106"/>
  <c r="D2037" i="106"/>
  <c r="I16" i="11"/>
  <c r="B2043" i="106"/>
  <c r="D2043" i="106"/>
  <c r="J16" i="11"/>
  <c r="B2049" i="106"/>
  <c r="D2049" i="106"/>
  <c r="G12" i="12"/>
  <c r="B1953" i="106"/>
  <c r="D1953" i="106"/>
  <c r="H12" i="12"/>
  <c r="B1977" i="106"/>
  <c r="D1977" i="106"/>
  <c r="I12" i="12"/>
  <c r="B1990" i="106"/>
  <c r="D1990" i="106"/>
  <c r="J12" i="12"/>
  <c r="B7718" i="106"/>
  <c r="D7718" i="106"/>
  <c r="K12" i="12"/>
  <c r="B7719" i="106"/>
  <c r="D7719" i="106"/>
  <c r="J21" i="12"/>
  <c r="B7727" i="106"/>
  <c r="D7727" i="106"/>
  <c r="G23" i="12"/>
  <c r="B1957" i="106"/>
  <c r="D1957" i="106"/>
  <c r="H23" i="12"/>
  <c r="B1982" i="106"/>
  <c r="D1982" i="106"/>
  <c r="I23" i="12"/>
  <c r="B1995" i="106"/>
  <c r="D1995" i="106"/>
  <c r="J23" i="12"/>
  <c r="B7730" i="106"/>
  <c r="D7730" i="106"/>
  <c r="K23" i="12"/>
  <c r="G24" i="12"/>
  <c r="B1958" i="106"/>
  <c r="D1958" i="106"/>
  <c r="I24" i="12"/>
  <c r="B1996" i="106"/>
  <c r="D1996" i="106"/>
  <c r="K24" i="12"/>
  <c r="K26" i="12"/>
  <c r="B7743" i="106"/>
  <c r="D7743" i="106"/>
  <c r="F4" i="8"/>
  <c r="B2733" i="106"/>
  <c r="D2733" i="106"/>
  <c r="F6" i="8"/>
  <c r="B1867" i="106"/>
  <c r="D1867" i="106"/>
  <c r="F7" i="8"/>
  <c r="B1868" i="106"/>
  <c r="D1868" i="106"/>
  <c r="F8" i="8"/>
  <c r="B1871" i="106"/>
  <c r="D1871" i="106"/>
  <c r="F9" i="8"/>
  <c r="B1872" i="106"/>
  <c r="D1872" i="106"/>
  <c r="F10" i="8"/>
  <c r="B1873" i="106"/>
  <c r="D1873" i="106"/>
  <c r="F11" i="8"/>
  <c r="B1870" i="106"/>
  <c r="D1870" i="106"/>
  <c r="F12" i="8"/>
  <c r="B1869" i="106"/>
  <c r="D1869" i="106"/>
  <c r="F13" i="8"/>
  <c r="B3688" i="106"/>
  <c r="D3688" i="106"/>
  <c r="F14" i="8"/>
  <c r="B1874" i="106"/>
  <c r="D1874" i="106"/>
  <c r="C15" i="8"/>
  <c r="B1833" i="106"/>
  <c r="D1833" i="106"/>
  <c r="D15" i="8"/>
  <c r="B1847" i="106"/>
  <c r="D1847" i="106"/>
  <c r="E15" i="8"/>
  <c r="B1861" i="106"/>
  <c r="D1861" i="106"/>
  <c r="F17" i="8"/>
  <c r="B1876" i="106"/>
  <c r="D1876" i="106"/>
  <c r="F18" i="8"/>
  <c r="B1877" i="106"/>
  <c r="D1877" i="106"/>
  <c r="F19" i="8"/>
  <c r="B3689" i="106"/>
  <c r="D3689" i="106"/>
  <c r="F20" i="8"/>
  <c r="B1878" i="106"/>
  <c r="D1878" i="106"/>
  <c r="C21" i="8"/>
  <c r="B1837" i="106"/>
  <c r="D1837" i="106"/>
  <c r="D21" i="8"/>
  <c r="B1851" i="106"/>
  <c r="D1851" i="106"/>
  <c r="E21" i="8"/>
  <c r="B1865" i="106"/>
  <c r="D1865" i="106"/>
  <c r="F23" i="8"/>
  <c r="B1880" i="106"/>
  <c r="D1880" i="106"/>
  <c r="F25" i="8"/>
  <c r="B2734" i="106"/>
  <c r="D2734" i="106"/>
  <c r="F27" i="8"/>
  <c r="B6079" i="106"/>
  <c r="D6079" i="106"/>
  <c r="I31" i="8"/>
  <c r="I32" i="8"/>
  <c r="I49" i="8"/>
  <c r="I33" i="8"/>
  <c r="I34" i="8"/>
  <c r="I35" i="8"/>
  <c r="I36" i="8"/>
  <c r="I37" i="8"/>
  <c r="I38" i="8"/>
  <c r="I39" i="8"/>
  <c r="I40" i="8"/>
  <c r="I41" i="8"/>
  <c r="I42" i="8"/>
  <c r="I43" i="8"/>
  <c r="I44" i="8"/>
  <c r="I45" i="8"/>
  <c r="I46" i="8"/>
  <c r="I47" i="8"/>
  <c r="I48" i="8"/>
  <c r="C49" i="8"/>
  <c r="E49" i="8"/>
  <c r="B1939" i="106"/>
  <c r="D1939" i="106"/>
  <c r="F49" i="8"/>
  <c r="B1940" i="106"/>
  <c r="D1940" i="106"/>
  <c r="G49" i="8"/>
  <c r="B4177" i="106"/>
  <c r="D4177" i="106"/>
  <c r="H49" i="8"/>
  <c r="B4173" i="106"/>
  <c r="D4173" i="106"/>
  <c r="J49" i="8"/>
  <c r="B4172" i="106"/>
  <c r="D4172" i="106"/>
  <c r="B4" i="7"/>
  <c r="B1744" i="106"/>
  <c r="D1744" i="106"/>
  <c r="F4" i="7"/>
  <c r="B1792" i="106"/>
  <c r="D1792" i="106"/>
  <c r="B5" i="7"/>
  <c r="B1745" i="106"/>
  <c r="D1745" i="106"/>
  <c r="D5" i="7"/>
  <c r="B1761" i="106"/>
  <c r="D1761" i="106"/>
  <c r="F5" i="7"/>
  <c r="B1793" i="106"/>
  <c r="D1793" i="106"/>
  <c r="B6" i="7"/>
  <c r="B1746" i="106"/>
  <c r="D1746" i="106"/>
  <c r="F6" i="7"/>
  <c r="B1794" i="106"/>
  <c r="D1794" i="106"/>
  <c r="B7" i="7"/>
  <c r="B1747" i="106"/>
  <c r="D1747" i="106"/>
  <c r="D7" i="7"/>
  <c r="B1763" i="106"/>
  <c r="D1763" i="106"/>
  <c r="F7" i="7"/>
  <c r="B1795" i="106"/>
  <c r="D1795" i="106"/>
  <c r="B8" i="7"/>
  <c r="B1748" i="106"/>
  <c r="D1748" i="106"/>
  <c r="F8" i="7"/>
  <c r="B1796" i="106"/>
  <c r="D1796" i="106"/>
  <c r="B9" i="7"/>
  <c r="B1751" i="106"/>
  <c r="D1751" i="106"/>
  <c r="D9" i="7"/>
  <c r="B1767" i="106"/>
  <c r="D1767" i="106"/>
  <c r="F9" i="7"/>
  <c r="B1799" i="106"/>
  <c r="D1799" i="106"/>
  <c r="B10" i="7"/>
  <c r="B1749" i="106"/>
  <c r="D1749" i="106"/>
  <c r="F10" i="7"/>
  <c r="B1797" i="106"/>
  <c r="D1797" i="106"/>
  <c r="B11" i="7"/>
  <c r="B1752" i="106"/>
  <c r="D1752" i="106"/>
  <c r="D11" i="7"/>
  <c r="B1768" i="106"/>
  <c r="D1768" i="106"/>
  <c r="F11" i="7"/>
  <c r="B1800" i="106"/>
  <c r="D1800" i="106"/>
  <c r="B12" i="7"/>
  <c r="B1753" i="106"/>
  <c r="D1753" i="106"/>
  <c r="F12" i="7"/>
  <c r="B1801" i="106"/>
  <c r="D1801" i="106"/>
  <c r="B13" i="7"/>
  <c r="B3725" i="106"/>
  <c r="D3725" i="106"/>
  <c r="D13" i="7"/>
  <c r="B3726" i="106"/>
  <c r="D3726" i="106"/>
  <c r="F13" i="7"/>
  <c r="B3728" i="106"/>
  <c r="D3728" i="106"/>
  <c r="B14" i="7"/>
  <c r="B1754" i="106"/>
  <c r="D1754" i="106"/>
  <c r="F14" i="7"/>
  <c r="B1802" i="106"/>
  <c r="D1802" i="106"/>
  <c r="B15" i="7"/>
  <c r="B1756" i="106"/>
  <c r="D1756" i="106"/>
  <c r="D15" i="7"/>
  <c r="B1772" i="106"/>
  <c r="D1772" i="106"/>
  <c r="F15" i="7"/>
  <c r="B1804" i="106"/>
  <c r="D1804" i="106"/>
  <c r="B16" i="7"/>
  <c r="B3446" i="106"/>
  <c r="D3446" i="106"/>
  <c r="F16" i="7"/>
  <c r="B3449" i="106"/>
  <c r="D3449" i="106"/>
  <c r="B17" i="7"/>
  <c r="B4102" i="106"/>
  <c r="D4102" i="106"/>
  <c r="D17" i="7"/>
  <c r="B4104" i="106"/>
  <c r="D4104" i="106"/>
  <c r="F17" i="7"/>
  <c r="B4108" i="106"/>
  <c r="D4108" i="106"/>
  <c r="B18" i="7"/>
  <c r="B4103" i="106"/>
  <c r="D4103" i="106"/>
  <c r="F18" i="7"/>
  <c r="B4109" i="106"/>
  <c r="D4109" i="106"/>
  <c r="C19" i="7"/>
  <c r="B1791" i="106"/>
  <c r="D1791" i="106"/>
  <c r="E19" i="7"/>
  <c r="B1823" i="106"/>
  <c r="D1823" i="106"/>
  <c r="C5" i="131"/>
  <c r="B7270" i="106"/>
  <c r="L5" i="131"/>
  <c r="B7503" i="106"/>
  <c r="C6" i="131"/>
  <c r="B7271" i="106"/>
  <c r="L6" i="131"/>
  <c r="B7504" i="106"/>
  <c r="C7" i="131"/>
  <c r="B7272" i="106"/>
  <c r="L7" i="131"/>
  <c r="B7505" i="106"/>
  <c r="C8" i="131"/>
  <c r="B7273" i="106"/>
  <c r="L8" i="131"/>
  <c r="B7506" i="106"/>
  <c r="C9" i="131"/>
  <c r="B7274" i="106"/>
  <c r="L9" i="131"/>
  <c r="B7507" i="106"/>
  <c r="C10" i="131"/>
  <c r="B7275" i="106"/>
  <c r="L10" i="131"/>
  <c r="B7508" i="106"/>
  <c r="C11" i="131"/>
  <c r="B7276" i="106"/>
  <c r="L11" i="131"/>
  <c r="B7509" i="106"/>
  <c r="C12" i="131"/>
  <c r="B7277" i="106"/>
  <c r="L12" i="131"/>
  <c r="B7510" i="106"/>
  <c r="C13" i="131"/>
  <c r="B7278" i="106"/>
  <c r="L13" i="131"/>
  <c r="B7511" i="106"/>
  <c r="C14" i="131"/>
  <c r="B7279" i="106"/>
  <c r="L14" i="131"/>
  <c r="B7512" i="106"/>
  <c r="C15" i="131"/>
  <c r="B7280" i="106"/>
  <c r="L15" i="131"/>
  <c r="B7513" i="106"/>
  <c r="C16" i="131"/>
  <c r="B7281" i="106"/>
  <c r="L16" i="131"/>
  <c r="C17" i="131"/>
  <c r="B7282" i="106"/>
  <c r="L17" i="131"/>
  <c r="B7515" i="106"/>
  <c r="C18" i="131"/>
  <c r="B7283" i="106"/>
  <c r="L18" i="131"/>
  <c r="B7516" i="106"/>
  <c r="C19" i="131"/>
  <c r="B7284" i="106"/>
  <c r="L19" i="131"/>
  <c r="B7517" i="106"/>
  <c r="C20" i="131"/>
  <c r="B7285" i="106"/>
  <c r="L20" i="131"/>
  <c r="B7518" i="106"/>
  <c r="C21" i="131"/>
  <c r="B7286" i="106"/>
  <c r="L21" i="131"/>
  <c r="B7519" i="106"/>
  <c r="C22" i="131"/>
  <c r="B7287" i="106"/>
  <c r="L22" i="131"/>
  <c r="B7520" i="106"/>
  <c r="C23" i="131"/>
  <c r="B7288" i="106"/>
  <c r="L23" i="131"/>
  <c r="B7521" i="106"/>
  <c r="C24" i="131"/>
  <c r="B7289" i="106"/>
  <c r="L24" i="131"/>
  <c r="B7522" i="106"/>
  <c r="C25" i="131"/>
  <c r="B7290" i="106"/>
  <c r="L25" i="131"/>
  <c r="B7523" i="106"/>
  <c r="C26" i="131"/>
  <c r="B7291" i="106"/>
  <c r="L26" i="131"/>
  <c r="B7524" i="106"/>
  <c r="C27" i="131"/>
  <c r="B7292" i="106"/>
  <c r="L27" i="131"/>
  <c r="B7525" i="106"/>
  <c r="C28" i="131"/>
  <c r="B7293" i="106"/>
  <c r="L28" i="131"/>
  <c r="B7526" i="106"/>
  <c r="C29" i="131"/>
  <c r="B7294" i="106"/>
  <c r="L29" i="131"/>
  <c r="B7527" i="106"/>
  <c r="C30" i="131"/>
  <c r="B7295" i="106"/>
  <c r="L30" i="131"/>
  <c r="B7528" i="106"/>
  <c r="C31" i="131"/>
  <c r="B7296" i="106"/>
  <c r="L31" i="131"/>
  <c r="B7529" i="106"/>
  <c r="C32" i="131"/>
  <c r="B7297" i="106"/>
  <c r="L32" i="131"/>
  <c r="B7530" i="106"/>
  <c r="C33" i="131"/>
  <c r="B7640" i="106"/>
  <c r="L33" i="131"/>
  <c r="B7648" i="106"/>
  <c r="C34" i="131"/>
  <c r="B7298" i="106"/>
  <c r="D34" i="131"/>
  <c r="B7328" i="106"/>
  <c r="E34" i="131"/>
  <c r="F34" i="131"/>
  <c r="B7386" i="106"/>
  <c r="G34" i="131"/>
  <c r="B7415" i="106"/>
  <c r="H34" i="131"/>
  <c r="B7444" i="106"/>
  <c r="I34" i="131"/>
  <c r="B7473" i="106"/>
  <c r="J34" i="131"/>
  <c r="B7502" i="106"/>
  <c r="L34" i="131"/>
  <c r="B7531" i="106"/>
  <c r="M34" i="131"/>
  <c r="B7560" i="106"/>
  <c r="N34" i="131"/>
  <c r="B7589" i="106"/>
  <c r="K5" i="29"/>
  <c r="B1093" i="106"/>
  <c r="D1093" i="106"/>
  <c r="K6" i="29"/>
  <c r="B7763" i="106"/>
  <c r="D7763" i="106"/>
  <c r="K7" i="29"/>
  <c r="B6848" i="106"/>
  <c r="D6848" i="106"/>
  <c r="K8" i="29"/>
  <c r="B3380" i="106"/>
  <c r="D3380" i="106"/>
  <c r="K9" i="29"/>
  <c r="B6853" i="106"/>
  <c r="D6853" i="106"/>
  <c r="K10" i="29"/>
  <c r="B3062" i="106"/>
  <c r="D3062" i="106"/>
  <c r="K11" i="29"/>
  <c r="B6858" i="106"/>
  <c r="D6858" i="106"/>
  <c r="K12" i="29"/>
  <c r="B1104" i="106"/>
  <c r="D1104" i="106"/>
  <c r="K13" i="29"/>
  <c r="B1105" i="106"/>
  <c r="D1105" i="106"/>
  <c r="K14" i="29"/>
  <c r="B1106" i="106"/>
  <c r="D1106" i="106"/>
  <c r="K15" i="29"/>
  <c r="B1107" i="106"/>
  <c r="D1107" i="106"/>
  <c r="K16" i="29"/>
  <c r="B1094" i="106"/>
  <c r="D1094" i="106"/>
  <c r="K17" i="29"/>
  <c r="B6871" i="106"/>
  <c r="D6871" i="106"/>
  <c r="K18" i="29"/>
  <c r="B1100" i="106"/>
  <c r="D1100" i="106"/>
  <c r="K19" i="29"/>
  <c r="B3381" i="106"/>
  <c r="D3381" i="106"/>
  <c r="K20" i="29"/>
  <c r="B6877" i="106"/>
  <c r="D6877" i="106"/>
  <c r="K21" i="29"/>
  <c r="B6879" i="106"/>
  <c r="D6879" i="106"/>
  <c r="K22" i="29"/>
  <c r="B6881" i="106"/>
  <c r="D6881" i="106"/>
  <c r="K23" i="29"/>
  <c r="B6883" i="106"/>
  <c r="D6883" i="106"/>
  <c r="K24" i="29"/>
  <c r="B6885" i="106"/>
  <c r="D6885" i="106"/>
  <c r="K25" i="29"/>
  <c r="B6887" i="106"/>
  <c r="D6887" i="106"/>
  <c r="K26" i="29"/>
  <c r="B6889" i="106"/>
  <c r="D6889" i="106"/>
  <c r="K27" i="29"/>
  <c r="B6891" i="106"/>
  <c r="D6891" i="106"/>
  <c r="K28" i="29"/>
  <c r="B6893" i="106"/>
  <c r="D6893" i="106"/>
  <c r="K29" i="29"/>
  <c r="B6895" i="106"/>
  <c r="D6895" i="106"/>
  <c r="K30" i="29"/>
  <c r="B6897" i="106"/>
  <c r="D6897" i="106"/>
  <c r="K31" i="29"/>
  <c r="B6899" i="106"/>
  <c r="D6899" i="106"/>
  <c r="K32" i="29"/>
  <c r="B6901" i="106"/>
  <c r="D6901" i="106"/>
  <c r="C33" i="29"/>
  <c r="B720" i="106"/>
  <c r="D720" i="106"/>
  <c r="D33" i="29"/>
  <c r="B778" i="106"/>
  <c r="D778" i="106"/>
  <c r="E33" i="29"/>
  <c r="B836" i="106"/>
  <c r="D836" i="106"/>
  <c r="F33" i="29"/>
  <c r="B894" i="106"/>
  <c r="D894" i="106"/>
  <c r="G33" i="29"/>
  <c r="B952" i="106"/>
  <c r="D952" i="106"/>
  <c r="H33" i="29"/>
  <c r="B1010" i="106"/>
  <c r="D1010" i="106"/>
  <c r="I33" i="29"/>
  <c r="B6902" i="106"/>
  <c r="D6902" i="106"/>
  <c r="J33" i="29"/>
  <c r="B6903" i="106"/>
  <c r="D6903" i="106"/>
  <c r="K33" i="29"/>
  <c r="B1108" i="106"/>
  <c r="D1108" i="106"/>
  <c r="L33" i="29"/>
  <c r="K36" i="29"/>
  <c r="B1109" i="106"/>
  <c r="D1109" i="106"/>
  <c r="K37" i="29"/>
  <c r="B1110" i="106"/>
  <c r="D1110" i="106"/>
  <c r="K38" i="29"/>
  <c r="B1111" i="106"/>
  <c r="D1111" i="106"/>
  <c r="K39" i="29"/>
  <c r="B1112" i="106"/>
  <c r="D1112" i="106"/>
  <c r="K40" i="29"/>
  <c r="B1113" i="106"/>
  <c r="D1113" i="106"/>
  <c r="K41" i="29"/>
  <c r="B1114" i="106"/>
  <c r="D1114" i="106"/>
  <c r="C42" i="29"/>
  <c r="B727" i="106"/>
  <c r="D727" i="106"/>
  <c r="D42" i="29"/>
  <c r="B785" i="106"/>
  <c r="D785" i="106"/>
  <c r="E42" i="29"/>
  <c r="B843" i="106"/>
  <c r="D843" i="106"/>
  <c r="F42" i="29"/>
  <c r="B901" i="106"/>
  <c r="D901" i="106"/>
  <c r="G42" i="29"/>
  <c r="B959" i="106"/>
  <c r="D959" i="106"/>
  <c r="H42" i="29"/>
  <c r="B1017" i="106"/>
  <c r="D1017" i="106"/>
  <c r="I42" i="29"/>
  <c r="B6916" i="106"/>
  <c r="D6916" i="106"/>
  <c r="J42" i="29"/>
  <c r="B6917" i="106"/>
  <c r="D6917" i="106"/>
  <c r="K42" i="29"/>
  <c r="B1115" i="106"/>
  <c r="D1115" i="106"/>
  <c r="L42" i="29"/>
  <c r="K44" i="29"/>
  <c r="B1116" i="106"/>
  <c r="D1116" i="106"/>
  <c r="K45" i="29"/>
  <c r="B1117" i="106"/>
  <c r="D1117" i="106"/>
  <c r="K46" i="29"/>
  <c r="B1118" i="106"/>
  <c r="D1118" i="106"/>
  <c r="C47" i="29"/>
  <c r="B731" i="106"/>
  <c r="D731" i="106"/>
  <c r="D47" i="29"/>
  <c r="B789" i="106"/>
  <c r="D789" i="106"/>
  <c r="E47" i="29"/>
  <c r="B847" i="106"/>
  <c r="D847" i="106"/>
  <c r="F47" i="29"/>
  <c r="B905" i="106"/>
  <c r="D905" i="106"/>
  <c r="G47" i="29"/>
  <c r="B963" i="106"/>
  <c r="D963" i="106"/>
  <c r="H47" i="29"/>
  <c r="B1021" i="106"/>
  <c r="D1021" i="106"/>
  <c r="I47" i="29"/>
  <c r="B6924" i="106"/>
  <c r="D6924" i="106"/>
  <c r="J47" i="29"/>
  <c r="B6925" i="106"/>
  <c r="D6925" i="106"/>
  <c r="L47" i="29"/>
  <c r="K49" i="29"/>
  <c r="B1120" i="106"/>
  <c r="D1120" i="106"/>
  <c r="K50" i="29"/>
  <c r="B1121" i="106"/>
  <c r="D1121" i="106"/>
  <c r="K51" i="29"/>
  <c r="B2724" i="106"/>
  <c r="D2724" i="106"/>
  <c r="K52" i="29"/>
  <c r="B6940" i="106"/>
  <c r="D6940" i="106"/>
  <c r="C53" i="29"/>
  <c r="B734" i="106"/>
  <c r="D734" i="106"/>
  <c r="D53" i="29"/>
  <c r="B792" i="106"/>
  <c r="D792" i="106"/>
  <c r="E53" i="29"/>
  <c r="B850" i="106"/>
  <c r="D850" i="106"/>
  <c r="F53" i="29"/>
  <c r="B908" i="106"/>
  <c r="D908" i="106"/>
  <c r="G53" i="29"/>
  <c r="B966" i="106"/>
  <c r="D966" i="106"/>
  <c r="H53" i="29"/>
  <c r="B1024" i="106"/>
  <c r="D1024" i="106"/>
  <c r="I53" i="29"/>
  <c r="B6942" i="106"/>
  <c r="D6942" i="106"/>
  <c r="J53" i="29"/>
  <c r="B6943" i="106"/>
  <c r="D6943" i="106"/>
  <c r="L53" i="29"/>
  <c r="K55" i="29"/>
  <c r="B1123" i="106"/>
  <c r="D1123" i="106"/>
  <c r="K56" i="29"/>
  <c r="B1124" i="106"/>
  <c r="D1124" i="106"/>
  <c r="C57" i="29"/>
  <c r="B737" i="106"/>
  <c r="D737" i="106"/>
  <c r="D57" i="29"/>
  <c r="B795" i="106"/>
  <c r="D795" i="106"/>
  <c r="E57" i="29"/>
  <c r="B853" i="106"/>
  <c r="D853" i="106"/>
  <c r="F57" i="29"/>
  <c r="B911" i="106"/>
  <c r="D911" i="106"/>
  <c r="G57" i="29"/>
  <c r="B969" i="106"/>
  <c r="D969" i="106"/>
  <c r="H57" i="29"/>
  <c r="B1027" i="106"/>
  <c r="D1027" i="106"/>
  <c r="I57" i="29"/>
  <c r="B6948" i="106"/>
  <c r="D6948" i="106"/>
  <c r="J57" i="29"/>
  <c r="B6949" i="106"/>
  <c r="D6949" i="106"/>
  <c r="L57" i="29"/>
  <c r="L74" i="29"/>
  <c r="L114" i="29"/>
  <c r="K59" i="29"/>
  <c r="B1126" i="106"/>
  <c r="D1126" i="106"/>
  <c r="K60" i="29"/>
  <c r="F27" i="108"/>
  <c r="K61" i="29"/>
  <c r="B1128" i="106"/>
  <c r="D1128" i="106"/>
  <c r="K62" i="29"/>
  <c r="K63" i="29"/>
  <c r="B1130" i="106"/>
  <c r="D1130" i="106"/>
  <c r="K64" i="29"/>
  <c r="B1131" i="106"/>
  <c r="D1131" i="106"/>
  <c r="C65" i="29"/>
  <c r="B745" i="106"/>
  <c r="D745" i="106"/>
  <c r="D65" i="29"/>
  <c r="B803" i="106"/>
  <c r="D803" i="106"/>
  <c r="E65" i="29"/>
  <c r="B861" i="106"/>
  <c r="D861" i="106"/>
  <c r="F65" i="29"/>
  <c r="B919" i="106"/>
  <c r="D919" i="106"/>
  <c r="G65" i="29"/>
  <c r="B977" i="106"/>
  <c r="D977" i="106"/>
  <c r="H65" i="29"/>
  <c r="B1035" i="106"/>
  <c r="D1035" i="106"/>
  <c r="I65" i="29"/>
  <c r="B6961" i="106"/>
  <c r="D6961" i="106"/>
  <c r="J65" i="29"/>
  <c r="B6962" i="106"/>
  <c r="D6962" i="106"/>
  <c r="L65" i="29"/>
  <c r="K67" i="29"/>
  <c r="E17" i="145"/>
  <c r="G17" i="145"/>
  <c r="K68" i="29"/>
  <c r="B1135" i="106"/>
  <c r="D1135" i="106"/>
  <c r="K69" i="29"/>
  <c r="B1136" i="106"/>
  <c r="D1136" i="106"/>
  <c r="K70" i="29"/>
  <c r="B1137" i="106"/>
  <c r="D1137" i="106"/>
  <c r="K71" i="29"/>
  <c r="B1139" i="106"/>
  <c r="D1139" i="106"/>
  <c r="C72" i="29"/>
  <c r="B753" i="106"/>
  <c r="D753" i="106"/>
  <c r="D72" i="29"/>
  <c r="B811" i="106"/>
  <c r="D811" i="106"/>
  <c r="E72" i="29"/>
  <c r="B869" i="106"/>
  <c r="D869" i="106"/>
  <c r="F72" i="29"/>
  <c r="B927" i="106"/>
  <c r="D927" i="106"/>
  <c r="G72" i="29"/>
  <c r="B985" i="106"/>
  <c r="D985" i="106"/>
  <c r="H72" i="29"/>
  <c r="B1043" i="106"/>
  <c r="D1043" i="106"/>
  <c r="I72" i="29"/>
  <c r="B6973" i="106"/>
  <c r="D6973" i="106"/>
  <c r="J72" i="29"/>
  <c r="B6974" i="106"/>
  <c r="D6974" i="106"/>
  <c r="L72" i="29"/>
  <c r="K73" i="29"/>
  <c r="B1142" i="106"/>
  <c r="D1142" i="106"/>
  <c r="J74" i="29"/>
  <c r="B6978" i="106"/>
  <c r="D6978" i="106"/>
  <c r="K75" i="29"/>
  <c r="K78" i="29"/>
  <c r="B2973" i="106"/>
  <c r="D2973" i="106"/>
  <c r="K79" i="29"/>
  <c r="B2974" i="106"/>
  <c r="D2974" i="106"/>
  <c r="K80" i="29"/>
  <c r="B2975" i="106"/>
  <c r="D2975" i="106"/>
  <c r="K81" i="29"/>
  <c r="B2976" i="106"/>
  <c r="D2976" i="106"/>
  <c r="K82" i="29"/>
  <c r="B2977" i="106"/>
  <c r="D2977" i="106"/>
  <c r="K83" i="29"/>
  <c r="B2978" i="106"/>
  <c r="D2978" i="106"/>
  <c r="E84" i="29"/>
  <c r="B2789" i="106"/>
  <c r="D2789" i="106"/>
  <c r="H84" i="29"/>
  <c r="B2081" i="106"/>
  <c r="D2081" i="106"/>
  <c r="L84" i="29"/>
  <c r="L102" i="29"/>
  <c r="K85" i="29"/>
  <c r="B6982" i="106"/>
  <c r="D6982" i="106"/>
  <c r="K86" i="29"/>
  <c r="B6984" i="106"/>
  <c r="D6984" i="106"/>
  <c r="K87" i="29"/>
  <c r="B6986" i="106"/>
  <c r="D6986" i="106"/>
  <c r="K88" i="29"/>
  <c r="B6988" i="106"/>
  <c r="D6988" i="106"/>
  <c r="K89" i="29"/>
  <c r="B6990" i="106"/>
  <c r="D6990" i="106"/>
  <c r="K90" i="29"/>
  <c r="B6992" i="106"/>
  <c r="D6992" i="106"/>
  <c r="K91" i="29"/>
  <c r="B6994" i="106"/>
  <c r="D6994" i="106"/>
  <c r="H92" i="29"/>
  <c r="B6995" i="106"/>
  <c r="D6995" i="106"/>
  <c r="K92" i="29"/>
  <c r="B2089" i="106"/>
  <c r="D2089" i="106"/>
  <c r="L92" i="29"/>
  <c r="K93" i="29"/>
  <c r="B6997" i="106"/>
  <c r="D6997" i="106"/>
  <c r="K94" i="29"/>
  <c r="B6999" i="106"/>
  <c r="D6999" i="106"/>
  <c r="K95" i="29"/>
  <c r="B7001" i="106"/>
  <c r="D7001" i="106"/>
  <c r="K96" i="29"/>
  <c r="B7003" i="106"/>
  <c r="D7003" i="106"/>
  <c r="K97" i="29"/>
  <c r="B7005" i="106"/>
  <c r="D7005" i="106"/>
  <c r="K98" i="29"/>
  <c r="B7007" i="106"/>
  <c r="D7007" i="106"/>
  <c r="K99" i="29"/>
  <c r="B7010" i="106"/>
  <c r="D7010" i="106"/>
  <c r="E100" i="29"/>
  <c r="B7011" i="106"/>
  <c r="D7011" i="106"/>
  <c r="H100" i="29"/>
  <c r="B7012" i="106"/>
  <c r="D7012" i="106"/>
  <c r="L100" i="29"/>
  <c r="K101" i="29"/>
  <c r="B7015" i="106"/>
  <c r="D7015" i="106"/>
  <c r="E102" i="29"/>
  <c r="B2790" i="106"/>
  <c r="D2790" i="106"/>
  <c r="K105" i="29"/>
  <c r="B1146" i="106"/>
  <c r="D1146" i="106"/>
  <c r="K106" i="29"/>
  <c r="B1147" i="106"/>
  <c r="D1147" i="106"/>
  <c r="K107" i="29"/>
  <c r="B2795" i="106"/>
  <c r="D2795" i="106"/>
  <c r="K108" i="29"/>
  <c r="B2796" i="106"/>
  <c r="D2796" i="106"/>
  <c r="K109" i="29"/>
  <c r="B1149" i="106"/>
  <c r="D1149" i="106"/>
  <c r="H110" i="29"/>
  <c r="B1053" i="106"/>
  <c r="D1053" i="106"/>
  <c r="L110" i="29"/>
  <c r="K111" i="29"/>
  <c r="B7017" i="106"/>
  <c r="D7017" i="106"/>
  <c r="L112" i="29"/>
  <c r="K120" i="29"/>
  <c r="B4080" i="106"/>
  <c r="D4080" i="106"/>
  <c r="K122" i="29"/>
  <c r="B1274" i="106"/>
  <c r="D1274" i="106"/>
  <c r="K123" i="29"/>
  <c r="B1275" i="106"/>
  <c r="D1275" i="106"/>
  <c r="K124" i="29"/>
  <c r="B1276" i="106"/>
  <c r="D1276" i="106"/>
  <c r="K125" i="29"/>
  <c r="B3488" i="106"/>
  <c r="D3488" i="106"/>
  <c r="K126" i="29"/>
  <c r="B1277" i="106"/>
  <c r="D1277" i="106"/>
  <c r="C127" i="29"/>
  <c r="B1223" i="106"/>
  <c r="D1223" i="106"/>
  <c r="D127" i="29"/>
  <c r="B1231" i="106"/>
  <c r="D1231" i="106"/>
  <c r="E127" i="29"/>
  <c r="B1239" i="106"/>
  <c r="D1239" i="106"/>
  <c r="F127" i="29"/>
  <c r="B1247" i="106"/>
  <c r="D1247" i="106"/>
  <c r="G127" i="29"/>
  <c r="B1256" i="106"/>
  <c r="D1256" i="106"/>
  <c r="H127" i="29"/>
  <c r="B1264" i="106"/>
  <c r="D1264" i="106"/>
  <c r="I127" i="29"/>
  <c r="B7033" i="106"/>
  <c r="D7033" i="106"/>
  <c r="J127" i="29"/>
  <c r="B7034" i="106"/>
  <c r="D7034" i="106"/>
  <c r="L127" i="29"/>
  <c r="L129" i="29"/>
  <c r="L150" i="29"/>
  <c r="K128" i="29"/>
  <c r="B1280" i="106"/>
  <c r="D1280" i="106"/>
  <c r="C129" i="29"/>
  <c r="B1225" i="106"/>
  <c r="D1225" i="106"/>
  <c r="E129" i="29"/>
  <c r="B1241" i="106"/>
  <c r="D1241" i="106"/>
  <c r="G129" i="29"/>
  <c r="B1258" i="106"/>
  <c r="D1258" i="106"/>
  <c r="I129" i="29"/>
  <c r="B7037" i="106"/>
  <c r="D7037" i="106"/>
  <c r="K130" i="29"/>
  <c r="B2805" i="106"/>
  <c r="D2805" i="106"/>
  <c r="K133" i="29"/>
  <c r="B2986" i="106"/>
  <c r="D2986" i="106"/>
  <c r="K134" i="29"/>
  <c r="B2987" i="106"/>
  <c r="D2987" i="106"/>
  <c r="K135" i="29"/>
  <c r="B2988" i="106"/>
  <c r="D2988" i="106"/>
  <c r="E136" i="29"/>
  <c r="B4202" i="106"/>
  <c r="D4202" i="106"/>
  <c r="H136" i="29"/>
  <c r="B2091" i="106"/>
  <c r="D2091" i="106"/>
  <c r="K136" i="29"/>
  <c r="B2093" i="106"/>
  <c r="D2093" i="106"/>
  <c r="L136" i="29"/>
  <c r="K137" i="29"/>
  <c r="B2094" i="106"/>
  <c r="D2094" i="106"/>
  <c r="H138" i="29"/>
  <c r="B1267" i="106"/>
  <c r="D1267" i="106"/>
  <c r="L138" i="29"/>
  <c r="K141" i="29"/>
  <c r="B1283" i="106"/>
  <c r="D1283" i="106"/>
  <c r="K142" i="29"/>
  <c r="B1284" i="106"/>
  <c r="D1284" i="106"/>
  <c r="K143" i="29"/>
  <c r="B2810" i="106"/>
  <c r="D2810" i="106"/>
  <c r="K144" i="29"/>
  <c r="B2811" i="106"/>
  <c r="D2811" i="106"/>
  <c r="K145" i="29"/>
  <c r="B1285" i="106"/>
  <c r="D1285" i="106"/>
  <c r="H146" i="29"/>
  <c r="B7047" i="106"/>
  <c r="D7047" i="106"/>
  <c r="L146" i="29"/>
  <c r="K147" i="29"/>
  <c r="B7050" i="106"/>
  <c r="D7050" i="106"/>
  <c r="H148" i="29"/>
  <c r="B1272" i="106"/>
  <c r="D1272" i="106"/>
  <c r="L148" i="29"/>
  <c r="K154" i="29"/>
  <c r="B1323" i="106"/>
  <c r="D1323" i="106"/>
  <c r="K157" i="29"/>
  <c r="B1324" i="106"/>
  <c r="D1324" i="106"/>
  <c r="K158" i="29"/>
  <c r="B1325" i="106"/>
  <c r="D1325" i="106"/>
  <c r="K159" i="29"/>
  <c r="B2818" i="106"/>
  <c r="D2818" i="106"/>
  <c r="K160" i="29"/>
  <c r="B2819" i="106"/>
  <c r="D2819" i="106"/>
  <c r="K161" i="29"/>
  <c r="B1327" i="106"/>
  <c r="D1327" i="106"/>
  <c r="H162" i="29"/>
  <c r="B1314" i="106"/>
  <c r="D1314" i="106"/>
  <c r="L162" i="29"/>
  <c r="L166" i="29"/>
  <c r="L168" i="29"/>
  <c r="K163" i="29"/>
  <c r="B1326" i="106"/>
  <c r="D1326" i="106"/>
  <c r="K164" i="29"/>
  <c r="B1329" i="106"/>
  <c r="D1329" i="106"/>
  <c r="K165" i="29"/>
  <c r="B1330" i="106"/>
  <c r="D1330" i="106"/>
  <c r="E166" i="29"/>
  <c r="B1308" i="106"/>
  <c r="D1308" i="106"/>
  <c r="K174" i="29"/>
  <c r="B4087" i="106"/>
  <c r="D4087" i="106"/>
  <c r="K176" i="29"/>
  <c r="B1377" i="106"/>
  <c r="D1377" i="106"/>
  <c r="K177" i="29"/>
  <c r="B1380" i="106"/>
  <c r="D1380" i="106"/>
  <c r="C178" i="29"/>
  <c r="B1339" i="106"/>
  <c r="D1339" i="106"/>
  <c r="D178" i="29"/>
  <c r="B1345" i="106"/>
  <c r="D1345" i="106"/>
  <c r="E178" i="29"/>
  <c r="B1351" i="106"/>
  <c r="D1351" i="106"/>
  <c r="F178" i="29"/>
  <c r="B1358" i="106"/>
  <c r="D1358" i="106"/>
  <c r="G178" i="29"/>
  <c r="B1364" i="106"/>
  <c r="D1364" i="106"/>
  <c r="H178" i="29"/>
  <c r="B1370" i="106"/>
  <c r="D1370" i="106"/>
  <c r="I178" i="29"/>
  <c r="B7063" i="106"/>
  <c r="D7063" i="106"/>
  <c r="J178" i="29"/>
  <c r="B7064" i="106"/>
  <c r="D7064" i="106"/>
  <c r="L178" i="29"/>
  <c r="K179" i="29"/>
  <c r="B2836" i="106"/>
  <c r="D2836" i="106"/>
  <c r="K182" i="29"/>
  <c r="B3007" i="106"/>
  <c r="D3007" i="106"/>
  <c r="K183" i="29"/>
  <c r="B3008" i="106"/>
  <c r="D3008" i="106"/>
  <c r="K184" i="29"/>
  <c r="B3009" i="106"/>
  <c r="D3009" i="106"/>
  <c r="K185" i="29"/>
  <c r="B3010" i="106"/>
  <c r="D3010" i="106"/>
  <c r="K186" i="29"/>
  <c r="B3011" i="106"/>
  <c r="D3011" i="106"/>
  <c r="K187" i="29"/>
  <c r="B3012" i="106"/>
  <c r="D3012" i="106"/>
  <c r="E188" i="29"/>
  <c r="B2823" i="106"/>
  <c r="D2823" i="106"/>
  <c r="H188" i="29"/>
  <c r="B2828" i="106"/>
  <c r="D2828" i="106"/>
  <c r="L188" i="29"/>
  <c r="L190" i="29"/>
  <c r="L204" i="29"/>
  <c r="K189" i="29"/>
  <c r="B2839" i="106"/>
  <c r="D2839" i="106"/>
  <c r="E190" i="29"/>
  <c r="B1352" i="106"/>
  <c r="D1352" i="106"/>
  <c r="K193" i="29"/>
  <c r="B1383" i="106"/>
  <c r="D1383" i="106"/>
  <c r="K194" i="29"/>
  <c r="B1384" i="106"/>
  <c r="D1384" i="106"/>
  <c r="K195" i="29"/>
  <c r="B2841" i="106"/>
  <c r="D2841" i="106"/>
  <c r="K196" i="29"/>
  <c r="B2842" i="106"/>
  <c r="D2842" i="106"/>
  <c r="K197" i="29"/>
  <c r="B1385" i="106"/>
  <c r="D1385" i="106"/>
  <c r="H198" i="29"/>
  <c r="B4156" i="106"/>
  <c r="D4156" i="106"/>
  <c r="L198" i="29"/>
  <c r="K199" i="29"/>
  <c r="B7068" i="106"/>
  <c r="D7068" i="106"/>
  <c r="K200" i="29"/>
  <c r="B4211" i="106"/>
  <c r="D4211" i="106"/>
  <c r="K201" i="29"/>
  <c r="B7070" i="106"/>
  <c r="D7070" i="106"/>
  <c r="L202" i="29"/>
  <c r="C204" i="29"/>
  <c r="B1340" i="106"/>
  <c r="D1340" i="106"/>
  <c r="D204" i="29"/>
  <c r="B1346" i="106"/>
  <c r="D1346" i="106"/>
  <c r="E204" i="29"/>
  <c r="B1353" i="106"/>
  <c r="D1353" i="106"/>
  <c r="F204" i="29"/>
  <c r="B1359" i="106"/>
  <c r="D1359" i="106"/>
  <c r="G204" i="29"/>
  <c r="B1365" i="106"/>
  <c r="D1365" i="106"/>
  <c r="I204" i="29"/>
  <c r="B7071" i="106"/>
  <c r="D7071" i="106"/>
  <c r="J204" i="29"/>
  <c r="B7072" i="106"/>
  <c r="D7072" i="106"/>
  <c r="K209" i="29"/>
  <c r="B3390" i="106"/>
  <c r="D3390" i="106"/>
  <c r="K210" i="29"/>
  <c r="B7074" i="106"/>
  <c r="D7074" i="106"/>
  <c r="K211" i="29"/>
  <c r="B3391" i="106"/>
  <c r="D3391" i="106"/>
  <c r="K212" i="29"/>
  <c r="B7076" i="106"/>
  <c r="D7076" i="106"/>
  <c r="K213" i="29"/>
  <c r="B3065" i="106"/>
  <c r="D3065" i="106"/>
  <c r="K214" i="29"/>
  <c r="B7078" i="106"/>
  <c r="D7078" i="106"/>
  <c r="K215" i="29"/>
  <c r="B1470" i="106"/>
  <c r="D1470" i="106"/>
  <c r="K216" i="29"/>
  <c r="B1471" i="106"/>
  <c r="D1471" i="106"/>
  <c r="K217" i="29"/>
  <c r="B1472" i="106"/>
  <c r="D1472" i="106"/>
  <c r="K218" i="29"/>
  <c r="B1473" i="106"/>
  <c r="D1473" i="106"/>
  <c r="K219" i="29"/>
  <c r="B1460" i="106"/>
  <c r="D1460" i="106"/>
  <c r="K220" i="29"/>
  <c r="B7080" i="106"/>
  <c r="D7080" i="106"/>
  <c r="K221" i="29"/>
  <c r="B1466" i="106"/>
  <c r="D1466" i="106"/>
  <c r="K222" i="29"/>
  <c r="B3392" i="106"/>
  <c r="D3392" i="106"/>
  <c r="D223" i="29"/>
  <c r="B1410" i="106"/>
  <c r="D1410" i="106"/>
  <c r="L223" i="29"/>
  <c r="K226" i="29"/>
  <c r="B1475" i="106"/>
  <c r="D1475" i="106"/>
  <c r="K227" i="29"/>
  <c r="B1476" i="106"/>
  <c r="D1476" i="106"/>
  <c r="K228" i="29"/>
  <c r="B1477" i="106"/>
  <c r="D1477" i="106"/>
  <c r="K229" i="29"/>
  <c r="B1478" i="106"/>
  <c r="D1478" i="106"/>
  <c r="K230" i="29"/>
  <c r="B1479" i="106"/>
  <c r="D1479" i="106"/>
  <c r="K231" i="29"/>
  <c r="B1480" i="106"/>
  <c r="D1480" i="106"/>
  <c r="D232" i="29"/>
  <c r="B1417" i="106"/>
  <c r="D1417" i="106"/>
  <c r="L232" i="29"/>
  <c r="K234" i="29"/>
  <c r="B1482" i="106"/>
  <c r="D1482" i="106"/>
  <c r="K235" i="29"/>
  <c r="B1483" i="106"/>
  <c r="D1483" i="106"/>
  <c r="K236" i="29"/>
  <c r="B1484" i="106"/>
  <c r="D1484" i="106"/>
  <c r="D237" i="29"/>
  <c r="B1421" i="106"/>
  <c r="D1421" i="106"/>
  <c r="L237" i="29"/>
  <c r="L273" i="29"/>
  <c r="L288" i="29"/>
  <c r="K239" i="29"/>
  <c r="B1486" i="106"/>
  <c r="D1486" i="106"/>
  <c r="K240" i="29"/>
  <c r="B1487" i="106"/>
  <c r="D1487" i="106"/>
  <c r="K241" i="29"/>
  <c r="B2726" i="106"/>
  <c r="D2726" i="106"/>
  <c r="K242" i="29"/>
  <c r="B7082" i="106"/>
  <c r="D7082" i="106"/>
  <c r="K243" i="29"/>
  <c r="B7084" i="106"/>
  <c r="D7084" i="106"/>
  <c r="K244" i="29"/>
  <c r="B7086" i="106"/>
  <c r="D7086" i="106"/>
  <c r="K245" i="29"/>
  <c r="B7088" i="106"/>
  <c r="D7088" i="106"/>
  <c r="K246" i="29"/>
  <c r="B7090" i="106"/>
  <c r="D7090" i="106"/>
  <c r="K247" i="29"/>
  <c r="B7092" i="106"/>
  <c r="D7092" i="106"/>
  <c r="K248" i="29"/>
  <c r="B7094" i="106"/>
  <c r="D7094" i="106"/>
  <c r="K249" i="29"/>
  <c r="B7096" i="106"/>
  <c r="D7096" i="106"/>
  <c r="K250" i="29"/>
  <c r="B7098" i="106"/>
  <c r="D7098" i="106"/>
  <c r="D251" i="29"/>
  <c r="B1424" i="106"/>
  <c r="D1424" i="106"/>
  <c r="L251" i="29"/>
  <c r="K253" i="29"/>
  <c r="B1489" i="106"/>
  <c r="D1489" i="106"/>
  <c r="K254" i="29"/>
  <c r="B1490" i="106"/>
  <c r="D1490" i="106"/>
  <c r="D255" i="29"/>
  <c r="B1427" i="106"/>
  <c r="D1427" i="106"/>
  <c r="L255" i="29"/>
  <c r="K257" i="29"/>
  <c r="B1492" i="106"/>
  <c r="D1492" i="106"/>
  <c r="K258" i="29"/>
  <c r="B1493" i="106"/>
  <c r="D1493" i="106"/>
  <c r="K259" i="29"/>
  <c r="B1494" i="106"/>
  <c r="D1494" i="106"/>
  <c r="K260" i="29"/>
  <c r="B1495" i="106"/>
  <c r="D1495" i="106"/>
  <c r="K261" i="29"/>
  <c r="B1496" i="106"/>
  <c r="D1496" i="106"/>
  <c r="K262" i="29"/>
  <c r="B1497" i="106"/>
  <c r="D1497" i="106"/>
  <c r="K263" i="29"/>
  <c r="B1498" i="106"/>
  <c r="D1498" i="106"/>
  <c r="D264" i="29"/>
  <c r="B1436" i="106"/>
  <c r="D1436" i="106"/>
  <c r="L264" i="29"/>
  <c r="K266" i="29"/>
  <c r="B1501" i="106"/>
  <c r="D1501" i="106"/>
  <c r="K267" i="29"/>
  <c r="B1502" i="106"/>
  <c r="D1502" i="106"/>
  <c r="K268" i="29"/>
  <c r="B1503" i="106"/>
  <c r="D1503" i="106"/>
  <c r="K269" i="29"/>
  <c r="B1504" i="106"/>
  <c r="D1504" i="106"/>
  <c r="K270" i="29"/>
  <c r="B1506" i="106"/>
  <c r="D1506" i="106"/>
  <c r="D271" i="29"/>
  <c r="B1444" i="106"/>
  <c r="D1444" i="106"/>
  <c r="L271" i="29"/>
  <c r="K272" i="29"/>
  <c r="B1509" i="106"/>
  <c r="D1509" i="106"/>
  <c r="D273" i="29"/>
  <c r="B1446" i="106"/>
  <c r="D1446" i="106"/>
  <c r="K274" i="29"/>
  <c r="B1511" i="106"/>
  <c r="D1511" i="106"/>
  <c r="K276" i="29"/>
  <c r="B3723" i="106"/>
  <c r="D3723" i="106"/>
  <c r="K277" i="29"/>
  <c r="B4166" i="106"/>
  <c r="D4166" i="106"/>
  <c r="D278" i="29"/>
  <c r="B3722" i="106"/>
  <c r="D3722" i="106"/>
  <c r="L278" i="29"/>
  <c r="K281" i="29"/>
  <c r="B1512" i="106"/>
  <c r="D1512" i="106"/>
  <c r="K282" i="29"/>
  <c r="B1513" i="106"/>
  <c r="D1513" i="106"/>
  <c r="K283" i="29"/>
  <c r="B2845" i="106"/>
  <c r="D2845" i="106"/>
  <c r="K284" i="29"/>
  <c r="B2846" i="106"/>
  <c r="D2846" i="106"/>
  <c r="K285" i="29"/>
  <c r="B1514" i="106"/>
  <c r="D1514" i="106"/>
  <c r="H286" i="29"/>
  <c r="B1452" i="106"/>
  <c r="D1452" i="106"/>
  <c r="L286" i="29"/>
  <c r="H288" i="29"/>
  <c r="B1454" i="106"/>
  <c r="D1454" i="106"/>
  <c r="K294" i="29"/>
  <c r="B1555" i="106"/>
  <c r="D1555" i="106"/>
  <c r="K295" i="29"/>
  <c r="B1558" i="106"/>
  <c r="D1558" i="106"/>
  <c r="C296" i="29"/>
  <c r="B1523" i="106"/>
  <c r="D1523" i="106"/>
  <c r="D296" i="29"/>
  <c r="B1529" i="106"/>
  <c r="D1529" i="106"/>
  <c r="E296" i="29"/>
  <c r="B1535" i="106"/>
  <c r="D1535" i="106"/>
  <c r="F296" i="29"/>
  <c r="B1541" i="106"/>
  <c r="D1541" i="106"/>
  <c r="G296" i="29"/>
  <c r="B1547" i="106"/>
  <c r="D1547" i="106"/>
  <c r="H296" i="29"/>
  <c r="B1553" i="106"/>
  <c r="D1553" i="106"/>
  <c r="I296" i="29"/>
  <c r="B7103" i="106"/>
  <c r="D7103" i="106"/>
  <c r="J296" i="29"/>
  <c r="B7104" i="106"/>
  <c r="D7104" i="106"/>
  <c r="K296" i="29"/>
  <c r="B1559" i="106"/>
  <c r="D1559" i="106"/>
  <c r="L296" i="29"/>
  <c r="K299" i="29"/>
  <c r="B7107" i="106"/>
  <c r="D7107" i="106"/>
  <c r="K300" i="29"/>
  <c r="B4099" i="106"/>
  <c r="D4099" i="106"/>
  <c r="K301" i="29"/>
  <c r="B4100" i="106"/>
  <c r="D4100" i="106"/>
  <c r="K302" i="29"/>
  <c r="B3717" i="106"/>
  <c r="D3717" i="106"/>
  <c r="E303" i="29"/>
  <c r="B7114" i="106"/>
  <c r="D7114" i="106"/>
  <c r="H303" i="29"/>
  <c r="B7115" i="106"/>
  <c r="D7115" i="106"/>
  <c r="K303" i="29"/>
  <c r="B2102" i="106"/>
  <c r="D2102" i="106"/>
  <c r="L303" i="29"/>
  <c r="D305" i="29"/>
  <c r="B1530" i="106"/>
  <c r="D1530" i="106"/>
  <c r="E305" i="29"/>
  <c r="B1536" i="106"/>
  <c r="D1536" i="106"/>
  <c r="F305" i="29"/>
  <c r="B1542" i="106"/>
  <c r="D1542" i="106"/>
  <c r="I305" i="29"/>
  <c r="B7116" i="106"/>
  <c r="D7116" i="106"/>
  <c r="J305" i="29"/>
  <c r="B7117" i="106"/>
  <c r="D7117" i="106"/>
  <c r="L305" i="29"/>
  <c r="K312" i="29"/>
  <c r="B7126" i="106"/>
  <c r="D7126" i="106"/>
  <c r="K313" i="29"/>
  <c r="B7135" i="106"/>
  <c r="D7135" i="106"/>
  <c r="K314" i="29"/>
  <c r="B7144" i="106"/>
  <c r="D7144" i="106"/>
  <c r="K315" i="29"/>
  <c r="B7153" i="106"/>
  <c r="D7153" i="106"/>
  <c r="K316" i="29"/>
  <c r="B7162" i="106"/>
  <c r="D7162" i="106"/>
  <c r="K317" i="29"/>
  <c r="B7171" i="106"/>
  <c r="D7171" i="106"/>
  <c r="K318" i="29"/>
  <c r="B7180" i="106"/>
  <c r="D7180" i="106"/>
  <c r="K319" i="29"/>
  <c r="B7189" i="106"/>
  <c r="D7189" i="106"/>
  <c r="K320" i="29"/>
  <c r="B7198" i="106"/>
  <c r="D7198" i="106"/>
  <c r="K321" i="29"/>
  <c r="B7696" i="106"/>
  <c r="D7696" i="106"/>
  <c r="K322" i="29"/>
  <c r="B7705" i="106"/>
  <c r="D7705" i="106"/>
  <c r="C323" i="29"/>
  <c r="B7199" i="106"/>
  <c r="D7199" i="106"/>
  <c r="D323" i="29"/>
  <c r="B7200" i="106"/>
  <c r="D7200" i="106"/>
  <c r="E323" i="29"/>
  <c r="B7201" i="106"/>
  <c r="D7201" i="106"/>
  <c r="F323" i="29"/>
  <c r="B7202" i="106"/>
  <c r="D7202" i="106"/>
  <c r="G323" i="29"/>
  <c r="B7203" i="106"/>
  <c r="D7203" i="106"/>
  <c r="H323" i="29"/>
  <c r="B7204" i="106"/>
  <c r="D7204" i="106"/>
  <c r="I323" i="29"/>
  <c r="B7205" i="106"/>
  <c r="D7205" i="106"/>
  <c r="J323" i="29"/>
  <c r="B7206" i="106"/>
  <c r="D7206" i="106"/>
  <c r="K323" i="29"/>
  <c r="B7207" i="106"/>
  <c r="D7207" i="106"/>
  <c r="L323" i="29"/>
  <c r="K326" i="29"/>
  <c r="B7209" i="106"/>
  <c r="D7209" i="106"/>
  <c r="K327" i="29"/>
  <c r="B7211" i="106"/>
  <c r="D7211" i="106"/>
  <c r="K328" i="29"/>
  <c r="B7213" i="106"/>
  <c r="D7213" i="106"/>
  <c r="H329" i="29"/>
  <c r="B7214" i="106"/>
  <c r="D7214" i="106"/>
  <c r="L329" i="29"/>
  <c r="C331" i="29"/>
  <c r="B7216" i="106"/>
  <c r="D7216" i="106"/>
  <c r="D331" i="29"/>
  <c r="B7217" i="106"/>
  <c r="D7217" i="106"/>
  <c r="E331" i="29"/>
  <c r="B7218" i="106"/>
  <c r="D7218" i="106"/>
  <c r="F331" i="29"/>
  <c r="B7219" i="106"/>
  <c r="D7219" i="106"/>
  <c r="G331" i="29"/>
  <c r="B7220" i="106"/>
  <c r="D7220" i="106"/>
  <c r="H331" i="29"/>
  <c r="B7221" i="106"/>
  <c r="D7221" i="106"/>
  <c r="I331" i="29"/>
  <c r="B7222" i="106"/>
  <c r="D7222" i="106"/>
  <c r="J331" i="29"/>
  <c r="B7223" i="106"/>
  <c r="D7223" i="106"/>
  <c r="L331" i="29"/>
  <c r="K337" i="29"/>
  <c r="B3668" i="106"/>
  <c r="D3668" i="106"/>
  <c r="K338" i="29"/>
  <c r="B3669" i="106"/>
  <c r="D3669" i="106"/>
  <c r="C339" i="29"/>
  <c r="B3619" i="106"/>
  <c r="D3619" i="106"/>
  <c r="D339" i="29"/>
  <c r="B3626" i="106"/>
  <c r="D3626" i="106"/>
  <c r="E339" i="29"/>
  <c r="B3633" i="106"/>
  <c r="D3633" i="106"/>
  <c r="F339" i="29"/>
  <c r="B3640" i="106"/>
  <c r="D3640" i="106"/>
  <c r="G339" i="29"/>
  <c r="B3647" i="106"/>
  <c r="D3647" i="106"/>
  <c r="H339" i="29"/>
  <c r="B3654" i="106"/>
  <c r="D3654" i="106"/>
  <c r="I339" i="29"/>
  <c r="B7230" i="106"/>
  <c r="D7230" i="106"/>
  <c r="J339" i="29"/>
  <c r="B7231" i="106"/>
  <c r="D7231" i="106"/>
  <c r="L339" i="29"/>
  <c r="L341" i="29"/>
  <c r="L354" i="29"/>
  <c r="K340" i="29"/>
  <c r="B3671" i="106"/>
  <c r="D3671" i="106"/>
  <c r="C341" i="29"/>
  <c r="B3621" i="106"/>
  <c r="D3621" i="106"/>
  <c r="E341" i="29"/>
  <c r="B3635" i="106"/>
  <c r="D3635" i="106"/>
  <c r="G341" i="29"/>
  <c r="B3649" i="106"/>
  <c r="D3649" i="106"/>
  <c r="K343" i="29"/>
  <c r="B3673" i="106"/>
  <c r="D3673" i="106"/>
  <c r="H344" i="29"/>
  <c r="B7237" i="106"/>
  <c r="D7237" i="106"/>
  <c r="K344" i="29"/>
  <c r="B3674" i="106"/>
  <c r="D3674" i="106"/>
  <c r="L344" i="29"/>
  <c r="K347" i="29"/>
  <c r="B3675" i="106"/>
  <c r="D3675" i="106"/>
  <c r="K348" i="29"/>
  <c r="B7239" i="106"/>
  <c r="D7239" i="106"/>
  <c r="H349" i="29"/>
  <c r="B3658" i="106"/>
  <c r="D3658" i="106"/>
  <c r="L349" i="29"/>
  <c r="L352" i="29"/>
  <c r="K350" i="29"/>
  <c r="K351" i="29"/>
  <c r="B7746" i="106"/>
  <c r="D7746" i="106"/>
  <c r="C354" i="29"/>
  <c r="B3622" i="106"/>
  <c r="D3622" i="106"/>
  <c r="E354" i="29"/>
  <c r="B3636" i="106"/>
  <c r="D3636" i="106"/>
  <c r="G354" i="29"/>
  <c r="B3650" i="106"/>
  <c r="D3650" i="106"/>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75" i="5"/>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F109" i="5"/>
  <c r="B5588" i="106"/>
  <c r="D5588" i="106"/>
  <c r="J109" i="5"/>
  <c r="B6352" i="106"/>
  <c r="D6352"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B5599" i="106"/>
  <c r="D5599" i="106"/>
  <c r="G121" i="5"/>
  <c r="B5748" i="106"/>
  <c r="D5748" i="106"/>
  <c r="H121" i="5"/>
  <c r="B5893" i="106"/>
  <c r="D5893" i="106"/>
  <c r="J121" i="5"/>
  <c r="B6357" i="106"/>
  <c r="D6357" i="106"/>
  <c r="K121" i="5"/>
  <c r="B6006" i="106"/>
  <c r="D6006" i="106"/>
  <c r="C131" i="5"/>
  <c r="B5147" i="106"/>
  <c r="D5147" i="106"/>
  <c r="D131" i="5"/>
  <c r="B5369" i="106"/>
  <c r="D5369" i="106"/>
  <c r="F131" i="5"/>
  <c r="B5614" i="106"/>
  <c r="D5614" i="106"/>
  <c r="C140" i="5"/>
  <c r="B5161" i="106"/>
  <c r="D5161" i="106"/>
  <c r="D140" i="5"/>
  <c r="B5383" i="106"/>
  <c r="D5383" i="106"/>
  <c r="G140" i="5"/>
  <c r="B5752" i="106"/>
  <c r="D5752" i="106"/>
  <c r="C144" i="5"/>
  <c r="B5165" i="106"/>
  <c r="D5165" i="106"/>
  <c r="G144" i="5"/>
  <c r="B5756" i="106"/>
  <c r="D5756" i="106"/>
  <c r="C154" i="5"/>
  <c r="B5178" i="106"/>
  <c r="D5178" i="106"/>
  <c r="D154" i="5"/>
  <c r="B5394" i="106"/>
  <c r="D5394" i="106"/>
  <c r="F154" i="5"/>
  <c r="B5618" i="106"/>
  <c r="D5618" i="106"/>
  <c r="G154" i="5"/>
  <c r="B4357" i="106"/>
  <c r="D4357" i="106"/>
  <c r="E172" i="5"/>
  <c r="B5537" i="106"/>
  <c r="D5537" i="106"/>
  <c r="G172" i="5"/>
  <c r="B5770" i="106"/>
  <c r="D5770" i="106"/>
  <c r="H172" i="5"/>
  <c r="B5899" i="106"/>
  <c r="D5899" i="106"/>
  <c r="I172" i="5"/>
  <c r="B4363" i="106"/>
  <c r="D4363" i="106"/>
  <c r="J172" i="5"/>
  <c r="B6396" i="106"/>
  <c r="D6396" i="106"/>
  <c r="K172" i="5"/>
  <c r="B5000" i="106"/>
  <c r="D5000" i="106"/>
  <c r="H173" i="5"/>
  <c r="B5906" i="106"/>
  <c r="D5906" i="106"/>
  <c r="C178" i="5"/>
  <c r="B5225" i="106"/>
  <c r="D5225" i="106"/>
  <c r="D178" i="5"/>
  <c r="B5423" i="106"/>
  <c r="D5423" i="106"/>
  <c r="E178" i="5"/>
  <c r="B4372" i="106"/>
  <c r="D4372" i="106"/>
  <c r="F178" i="5"/>
  <c r="B5655" i="106"/>
  <c r="D5655" i="106"/>
  <c r="G178" i="5"/>
  <c r="B5780" i="106"/>
  <c r="D5780" i="106"/>
  <c r="H178" i="5"/>
  <c r="B4950" i="106"/>
  <c r="D4950" i="106"/>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C191" i="5"/>
  <c r="B4395" i="106"/>
  <c r="D4395" i="106"/>
  <c r="D191" i="5"/>
  <c r="B4396" i="106"/>
  <c r="D4396" i="106"/>
  <c r="F191" i="5"/>
  <c r="B4397" i="106"/>
  <c r="D4397" i="106"/>
  <c r="G191" i="5"/>
  <c r="B4398" i="106"/>
  <c r="D4398" i="106"/>
  <c r="C201" i="5"/>
  <c r="B5246" i="106"/>
  <c r="D5246" i="106"/>
  <c r="G201" i="5"/>
  <c r="B6409" i="106"/>
  <c r="D6409" i="106"/>
  <c r="C211" i="5"/>
  <c r="B5260" i="106"/>
  <c r="D5260" i="106"/>
  <c r="D211" i="5"/>
  <c r="B5444" i="106"/>
  <c r="D5444" i="106"/>
  <c r="F211" i="5"/>
  <c r="B5677" i="106"/>
  <c r="D5677" i="106"/>
  <c r="G211" i="5"/>
  <c r="B5803" i="106"/>
  <c r="D5803" i="106"/>
  <c r="C216" i="5"/>
  <c r="B4411" i="106"/>
  <c r="D4411" i="106"/>
  <c r="D216" i="5"/>
  <c r="B4412" i="106"/>
  <c r="D4412" i="106"/>
  <c r="F216" i="5"/>
  <c r="B4413" i="106"/>
  <c r="D4413" i="106"/>
  <c r="G216" i="5"/>
  <c r="B4414" i="106"/>
  <c r="D4414" i="106"/>
  <c r="C224" i="5"/>
  <c r="B5286" i="106"/>
  <c r="D5286" i="106"/>
  <c r="D224" i="5"/>
  <c r="B5470" i="106"/>
  <c r="D5470" i="106"/>
  <c r="F224" i="5"/>
  <c r="B5703" i="106"/>
  <c r="D5703" i="106"/>
  <c r="G224" i="5"/>
  <c r="B5829" i="106"/>
  <c r="D5829" i="106"/>
  <c r="C228" i="5"/>
  <c r="B5304" i="106"/>
  <c r="D5304" i="106"/>
  <c r="D228" i="5"/>
  <c r="B5488" i="106"/>
  <c r="D5488" i="106"/>
  <c r="G228" i="5"/>
  <c r="B5847" i="106"/>
  <c r="D5847" i="106"/>
  <c r="C259" i="5"/>
  <c r="B6833" i="106"/>
  <c r="D6833" i="106"/>
  <c r="D259" i="5"/>
  <c r="B6834" i="106"/>
  <c r="D6834" i="106"/>
  <c r="E259" i="5"/>
  <c r="B6835" i="106"/>
  <c r="D6835" i="106"/>
  <c r="F259" i="5"/>
  <c r="B6836" i="106"/>
  <c r="D6836" i="106"/>
  <c r="G259" i="5"/>
  <c r="B6837" i="106"/>
  <c r="D6837" i="106"/>
  <c r="H259" i="5"/>
  <c r="B6838" i="106"/>
  <c r="D6838" i="106"/>
  <c r="J259" i="5"/>
  <c r="B6839" i="106"/>
  <c r="D6839" i="106"/>
  <c r="K259" i="5"/>
  <c r="B6840" i="106"/>
  <c r="D6840" i="106"/>
  <c r="C273" i="5"/>
  <c r="B5320" i="106"/>
  <c r="D5320" i="106"/>
  <c r="E273" i="5"/>
  <c r="B7747" i="106"/>
  <c r="D7747" i="106"/>
  <c r="G273" i="5"/>
  <c r="B5863" i="106"/>
  <c r="D5863" i="106"/>
  <c r="H273" i="5"/>
  <c r="B4441" i="106"/>
  <c r="D4441" i="106"/>
  <c r="J273" i="5"/>
  <c r="B7041" i="106"/>
  <c r="D7041" i="106"/>
  <c r="K273" i="5"/>
  <c r="B4442" i="106"/>
  <c r="D4442" i="106"/>
  <c r="G274" i="5"/>
  <c r="B5869" i="106"/>
  <c r="D5869" i="106"/>
  <c r="I274" i="5"/>
  <c r="B4435" i="106"/>
  <c r="D4435" i="106"/>
  <c r="D5" i="4"/>
  <c r="B3406" i="106"/>
  <c r="D3406" i="106"/>
  <c r="G5" i="4"/>
  <c r="B3409" i="106"/>
  <c r="D3409" i="106"/>
  <c r="H6" i="4"/>
  <c r="B2656" i="106"/>
  <c r="D2656" i="106"/>
  <c r="G7" i="4"/>
  <c r="B2605" i="106"/>
  <c r="D2605" i="106"/>
  <c r="I7" i="4"/>
  <c r="B4444" i="106"/>
  <c r="D4444" i="106"/>
  <c r="C14" i="4"/>
  <c r="B2558" i="106"/>
  <c r="D2558" i="106"/>
  <c r="D14" i="4"/>
  <c r="B2570" i="106"/>
  <c r="D2570" i="106"/>
  <c r="G14" i="4"/>
  <c r="B2609" i="106"/>
  <c r="D2609" i="106"/>
  <c r="E15" i="4"/>
  <c r="B2633" i="106"/>
  <c r="D2633" i="106"/>
  <c r="C18" i="4"/>
  <c r="B4131" i="106"/>
  <c r="D4131" i="106"/>
  <c r="D18" i="4"/>
  <c r="B4132" i="106"/>
  <c r="D4132" i="106"/>
  <c r="E18" i="4"/>
  <c r="B4175" i="106"/>
  <c r="D4175" i="106"/>
  <c r="F18" i="4"/>
  <c r="B4133" i="106"/>
  <c r="D4133" i="106"/>
  <c r="G18" i="4"/>
  <c r="B4176" i="106"/>
  <c r="D4176" i="106"/>
  <c r="H18" i="4"/>
  <c r="B4134" i="106"/>
  <c r="D4134" i="106"/>
  <c r="J18" i="4"/>
  <c r="B6228" i="106"/>
  <c r="D6228" i="106"/>
  <c r="K18" i="4"/>
  <c r="B4135" i="106"/>
  <c r="D4135" i="106"/>
  <c r="E37" i="4"/>
  <c r="B6285" i="106"/>
  <c r="D6285" i="106"/>
  <c r="E38" i="4"/>
  <c r="B6286" i="106"/>
  <c r="D6286" i="106"/>
  <c r="E39" i="4"/>
  <c r="B6287" i="106"/>
  <c r="D6287" i="106"/>
  <c r="E40" i="4"/>
  <c r="B6288" i="106"/>
  <c r="D6288" i="106"/>
  <c r="H41" i="4"/>
  <c r="B6289" i="106"/>
  <c r="D6289" i="106"/>
  <c r="C44" i="4"/>
  <c r="B3229" i="106"/>
  <c r="D3229" i="106"/>
  <c r="D44" i="4"/>
  <c r="B3235" i="106"/>
  <c r="D3235" i="106"/>
  <c r="F44" i="4"/>
  <c r="B3252" i="106"/>
  <c r="D3252" i="106"/>
  <c r="G44" i="4"/>
  <c r="B3258" i="106"/>
  <c r="D3258" i="106"/>
  <c r="H44" i="4"/>
  <c r="B3296" i="106"/>
  <c r="D3296" i="106"/>
  <c r="I44" i="4"/>
  <c r="B3317" i="106"/>
  <c r="D3317" i="106"/>
  <c r="J44" i="4"/>
  <c r="B6238" i="106"/>
  <c r="D6238" i="106"/>
  <c r="K44" i="4"/>
  <c r="B3584" i="106"/>
  <c r="D3584" i="106"/>
  <c r="I47" i="4"/>
  <c r="B2105" i="106"/>
  <c r="D2105" i="106"/>
  <c r="I48" i="4"/>
  <c r="B2106" i="106"/>
  <c r="D2106" i="106"/>
  <c r="H51" i="4"/>
  <c r="B3170" i="106"/>
  <c r="D3170" i="106"/>
  <c r="K52" i="4"/>
  <c r="B3702" i="106"/>
  <c r="D3702" i="106"/>
  <c r="K53" i="4"/>
  <c r="B3703" i="106"/>
  <c r="D3703" i="106"/>
  <c r="C76" i="4"/>
  <c r="B3231" i="106"/>
  <c r="D3231" i="106"/>
  <c r="D76" i="4"/>
  <c r="B3237" i="106"/>
  <c r="D3237" i="106"/>
  <c r="E76" i="4"/>
  <c r="B3276" i="106"/>
  <c r="D3276" i="106"/>
  <c r="F76" i="4"/>
  <c r="B3254" i="106"/>
  <c r="D3254" i="106"/>
  <c r="G76" i="4"/>
  <c r="B3260" i="106"/>
  <c r="D3260" i="106"/>
  <c r="H76" i="4"/>
  <c r="B3298" i="106"/>
  <c r="D3298" i="106"/>
  <c r="I76" i="4"/>
  <c r="B3318" i="106"/>
  <c r="D3318" i="106"/>
  <c r="J76" i="4"/>
  <c r="B6261" i="106"/>
  <c r="D6261" i="106"/>
  <c r="D77" i="4"/>
  <c r="B3238" i="106"/>
  <c r="D3238" i="106"/>
  <c r="F77" i="4"/>
  <c r="B3255" i="106"/>
  <c r="D3255" i="106"/>
  <c r="H77" i="4"/>
  <c r="B3299" i="106"/>
  <c r="D3299" i="106"/>
  <c r="C13" i="3"/>
  <c r="D13" i="3"/>
  <c r="B109" i="106"/>
  <c r="D109" i="106"/>
  <c r="E13" i="3"/>
  <c r="B131" i="106"/>
  <c r="D131" i="106"/>
  <c r="F13" i="3"/>
  <c r="B157" i="106"/>
  <c r="D157" i="106"/>
  <c r="G13" i="3"/>
  <c r="H13" i="3"/>
  <c r="B203" i="106"/>
  <c r="D203" i="106"/>
  <c r="I13" i="3"/>
  <c r="B2888" i="106"/>
  <c r="D2888" i="106"/>
  <c r="J13" i="3"/>
  <c r="B6124" i="106"/>
  <c r="D6124" i="106"/>
  <c r="K13" i="3"/>
  <c r="B3552" i="106"/>
  <c r="D3552" i="106"/>
  <c r="L13" i="3"/>
  <c r="B2895" i="106"/>
  <c r="D2895" i="106"/>
  <c r="N21" i="3"/>
  <c r="B282" i="106"/>
  <c r="D282" i="106"/>
  <c r="N22" i="3"/>
  <c r="B283" i="106"/>
  <c r="D283" i="106"/>
  <c r="M23" i="3"/>
  <c r="B279" i="106"/>
  <c r="D279" i="106"/>
  <c r="C34" i="3"/>
  <c r="B91" i="106"/>
  <c r="D91" i="106"/>
  <c r="D34" i="3"/>
  <c r="B122" i="106"/>
  <c r="D122" i="106"/>
  <c r="E34" i="3"/>
  <c r="B139" i="106"/>
  <c r="D139" i="106"/>
  <c r="F34" i="3"/>
  <c r="B169" i="106"/>
  <c r="D169" i="106"/>
  <c r="G34" i="3"/>
  <c r="B188" i="106"/>
  <c r="D188" i="106"/>
  <c r="H34" i="3"/>
  <c r="B211" i="106"/>
  <c r="D211" i="106"/>
  <c r="I34" i="3"/>
  <c r="B2910" i="106"/>
  <c r="D2910" i="106"/>
  <c r="J34" i="3"/>
  <c r="B6191" i="106"/>
  <c r="D6191" i="106"/>
  <c r="K34" i="3"/>
  <c r="B3565" i="106"/>
  <c r="D3565" i="106"/>
  <c r="L34" i="3"/>
  <c r="B2916" i="106"/>
  <c r="D2916" i="106"/>
  <c r="E38" i="3"/>
  <c r="B2504" i="106"/>
  <c r="D2504" i="106"/>
  <c r="G38" i="3"/>
  <c r="B2477" i="106"/>
  <c r="D2477" i="106"/>
  <c r="H38" i="3"/>
  <c r="B2535" i="106"/>
  <c r="D2535" i="106"/>
  <c r="B92" i="106"/>
  <c r="D92" i="106"/>
  <c r="H39" i="3"/>
  <c r="B212" i="106"/>
  <c r="D212" i="106"/>
  <c r="I39" i="3"/>
  <c r="B2912" i="106"/>
  <c r="D2912" i="106"/>
  <c r="C41" i="3"/>
  <c r="D50" i="36"/>
  <c r="D41" i="3"/>
  <c r="B124" i="106"/>
  <c r="D124" i="106"/>
  <c r="F41" i="3"/>
  <c r="B171" i="106"/>
  <c r="D171" i="106"/>
  <c r="I41" i="3"/>
  <c r="B2913" i="106"/>
  <c r="D2913" i="106"/>
  <c r="K41" i="3"/>
  <c r="B3568" i="106"/>
  <c r="D3568" i="106"/>
  <c r="L41" i="3"/>
  <c r="B2917" i="106"/>
  <c r="D2917" i="106"/>
  <c r="M41" i="3"/>
  <c r="B281" i="106"/>
  <c r="D281" i="106"/>
  <c r="D7" i="118"/>
  <c r="D8" i="118"/>
  <c r="D9" i="118"/>
  <c r="H14" i="118"/>
  <c r="H19" i="118"/>
  <c r="H24" i="118"/>
  <c r="H29" i="118"/>
  <c r="H33" i="118"/>
  <c r="J10" i="37"/>
  <c r="D11" i="37"/>
  <c r="D22" i="37"/>
  <c r="L22" i="37"/>
  <c r="D24" i="37"/>
  <c r="B4270" i="106"/>
  <c r="D4270" i="106"/>
  <c r="H31" i="37"/>
  <c r="B4996" i="106"/>
  <c r="D4996" i="106"/>
  <c r="F16" i="11"/>
  <c r="B2031" i="106"/>
  <c r="D2031" i="106"/>
  <c r="L10" i="11"/>
  <c r="B2058" i="106"/>
  <c r="D2058" i="106"/>
  <c r="K16" i="11"/>
  <c r="B2055" i="106"/>
  <c r="D2055" i="106"/>
  <c r="B2051" i="106"/>
  <c r="D2051" i="106"/>
  <c r="A1" i="131"/>
  <c r="L16" i="11"/>
  <c r="B2061" i="106"/>
  <c r="D2061" i="106"/>
  <c r="J88" i="28"/>
  <c r="D30" i="36"/>
  <c r="B7760" i="106"/>
  <c r="D7760" i="106"/>
  <c r="B7758" i="106"/>
  <c r="D7758" i="106"/>
  <c r="B4171" i="106"/>
  <c r="D4171" i="106"/>
  <c r="N36" i="3"/>
  <c r="B83" i="36"/>
  <c r="B85" i="36"/>
  <c r="B86" i="36"/>
  <c r="B87" i="36"/>
  <c r="S23" i="169"/>
  <c r="S28" i="169"/>
  <c r="S43" i="169"/>
  <c r="H41" i="3"/>
  <c r="B213" i="106"/>
  <c r="D213" i="106"/>
  <c r="K77" i="4"/>
  <c r="B3587" i="106"/>
  <c r="D3587" i="106"/>
  <c r="C77" i="4"/>
  <c r="B3232" i="106"/>
  <c r="D3232" i="106"/>
  <c r="C12" i="4"/>
  <c r="C5" i="4"/>
  <c r="B3405" i="106"/>
  <c r="D3405" i="106"/>
  <c r="F273" i="5"/>
  <c r="B5713" i="106"/>
  <c r="D5713" i="106"/>
  <c r="K173" i="5"/>
  <c r="C173" i="5"/>
  <c r="D172" i="5"/>
  <c r="E109" i="5"/>
  <c r="J341" i="29"/>
  <c r="H305" i="29"/>
  <c r="B1554" i="106"/>
  <c r="D1554" i="106"/>
  <c r="K286" i="29"/>
  <c r="K278" i="29"/>
  <c r="K237" i="29"/>
  <c r="B1485" i="106"/>
  <c r="D1485" i="106"/>
  <c r="G150" i="29"/>
  <c r="J129" i="29"/>
  <c r="I74" i="29"/>
  <c r="K65" i="29"/>
  <c r="B1133" i="106"/>
  <c r="D1133" i="106"/>
  <c r="K57" i="29"/>
  <c r="D18" i="7"/>
  <c r="B4105" i="106"/>
  <c r="D4105" i="106"/>
  <c r="D10" i="7"/>
  <c r="B1765" i="106"/>
  <c r="D1765" i="106"/>
  <c r="F21" i="8"/>
  <c r="F15" i="8"/>
  <c r="I26" i="12"/>
  <c r="B7741" i="106"/>
  <c r="D7741" i="106"/>
  <c r="F105" i="34"/>
  <c r="F71" i="34"/>
  <c r="F65" i="34"/>
  <c r="F61" i="34"/>
  <c r="F56" i="34"/>
  <c r="F46" i="34"/>
  <c r="F38" i="34"/>
  <c r="E38" i="108"/>
  <c r="D36" i="108"/>
  <c r="E16" i="145"/>
  <c r="G16" i="145"/>
  <c r="E19" i="108"/>
  <c r="H28" i="118"/>
  <c r="K28" i="118"/>
  <c r="O27" i="118"/>
  <c r="O29" i="118"/>
  <c r="G41" i="3"/>
  <c r="B190" i="106"/>
  <c r="D190" i="106"/>
  <c r="J77" i="4"/>
  <c r="B6262" i="106"/>
  <c r="D6262" i="106"/>
  <c r="K76" i="4"/>
  <c r="B3586" i="106"/>
  <c r="D3586" i="106"/>
  <c r="J13" i="4"/>
  <c r="E274" i="5"/>
  <c r="J173" i="5"/>
  <c r="C172" i="5"/>
  <c r="B5214" i="106"/>
  <c r="D5214" i="106"/>
  <c r="D109" i="5"/>
  <c r="I341" i="29"/>
  <c r="K329" i="29"/>
  <c r="G305" i="29"/>
  <c r="B1548" i="106"/>
  <c r="D1548" i="106"/>
  <c r="K251" i="29"/>
  <c r="B1488" i="106"/>
  <c r="D1488" i="106"/>
  <c r="K198" i="29"/>
  <c r="K178" i="29"/>
  <c r="E168" i="29"/>
  <c r="B1309" i="106"/>
  <c r="D1309" i="106"/>
  <c r="K110" i="29"/>
  <c r="H74" i="29"/>
  <c r="B1045" i="106"/>
  <c r="D1045" i="106"/>
  <c r="K72" i="29"/>
  <c r="B1141" i="106"/>
  <c r="D1141" i="106"/>
  <c r="F128" i="34"/>
  <c r="F175" i="34"/>
  <c r="F93" i="34"/>
  <c r="F68" i="34"/>
  <c r="F64" i="34"/>
  <c r="F51" i="34"/>
  <c r="F43" i="34"/>
  <c r="F35" i="34"/>
  <c r="G35" i="108"/>
  <c r="D31" i="108"/>
  <c r="E13" i="145"/>
  <c r="G13" i="145"/>
  <c r="D75" i="36"/>
  <c r="D56" i="36"/>
  <c r="I52" i="169"/>
  <c r="K223" i="29"/>
  <c r="G38" i="108"/>
  <c r="B77" i="106"/>
  <c r="D77" i="106"/>
  <c r="I77" i="4"/>
  <c r="B3319" i="106"/>
  <c r="D3319" i="106"/>
  <c r="H13" i="4"/>
  <c r="J4" i="4"/>
  <c r="D273" i="5"/>
  <c r="B5501" i="106"/>
  <c r="D5501" i="106"/>
  <c r="I173" i="5"/>
  <c r="K109" i="5"/>
  <c r="C109" i="5"/>
  <c r="H352" i="29"/>
  <c r="B7242" i="106"/>
  <c r="D7242" i="106"/>
  <c r="H341" i="29"/>
  <c r="K339" i="29"/>
  <c r="K271" i="29"/>
  <c r="B1508" i="106"/>
  <c r="D1508" i="106"/>
  <c r="K264" i="29"/>
  <c r="B1500" i="106"/>
  <c r="D1500" i="106"/>
  <c r="H190" i="29"/>
  <c r="K162" i="29"/>
  <c r="E150" i="29"/>
  <c r="B1242" i="106"/>
  <c r="D1242" i="106"/>
  <c r="K146" i="29"/>
  <c r="K138" i="29"/>
  <c r="H129" i="29"/>
  <c r="K127" i="29"/>
  <c r="H102" i="29"/>
  <c r="B1047" i="106"/>
  <c r="D1047" i="106"/>
  <c r="G74" i="29"/>
  <c r="K47" i="29"/>
  <c r="F19" i="7"/>
  <c r="D12" i="7"/>
  <c r="B1769" i="106"/>
  <c r="D1769" i="106"/>
  <c r="D4" i="7"/>
  <c r="G26" i="12"/>
  <c r="B7739" i="106"/>
  <c r="D7739" i="106"/>
  <c r="L15" i="11"/>
  <c r="B3459" i="106"/>
  <c r="D3459" i="106"/>
  <c r="L5" i="11"/>
  <c r="B2056" i="106"/>
  <c r="D2056" i="106"/>
  <c r="F104" i="34"/>
  <c r="F60" i="34"/>
  <c r="F48" i="34"/>
  <c r="F40" i="34"/>
  <c r="F37" i="108"/>
  <c r="E35" i="108"/>
  <c r="G30" i="108"/>
  <c r="G40" i="108"/>
  <c r="G43" i="108"/>
  <c r="G44" i="108"/>
  <c r="D82" i="36"/>
  <c r="D74" i="36"/>
  <c r="Q43" i="169"/>
  <c r="Q52" i="169"/>
  <c r="F129" i="34"/>
  <c r="C114" i="29"/>
  <c r="B757" i="106"/>
  <c r="D757" i="106"/>
  <c r="K84" i="29"/>
  <c r="F74" i="29"/>
  <c r="B929" i="106"/>
  <c r="D929" i="106"/>
  <c r="B1129" i="106"/>
  <c r="D1129" i="106"/>
  <c r="G29" i="108"/>
  <c r="F127" i="34"/>
  <c r="F110" i="34"/>
  <c r="F70" i="34"/>
  <c r="F37" i="34"/>
  <c r="G34" i="108"/>
  <c r="E30" i="108"/>
  <c r="G26" i="108"/>
  <c r="F15" i="145"/>
  <c r="F19" i="145"/>
  <c r="D81" i="36"/>
  <c r="D53" i="36"/>
  <c r="B7733" i="106"/>
  <c r="D7733" i="106"/>
  <c r="N23" i="3"/>
  <c r="B284" i="106"/>
  <c r="D284" i="106"/>
  <c r="G77" i="4"/>
  <c r="B3261" i="106"/>
  <c r="D3261" i="106"/>
  <c r="J274" i="5"/>
  <c r="G173" i="5"/>
  <c r="I109" i="5"/>
  <c r="F341" i="29"/>
  <c r="K255" i="29"/>
  <c r="B1491" i="106"/>
  <c r="D1491" i="106"/>
  <c r="H202" i="29"/>
  <c r="B1375" i="106"/>
  <c r="D1375" i="106"/>
  <c r="H166" i="29"/>
  <c r="C150" i="29"/>
  <c r="B1226" i="106"/>
  <c r="D1226" i="106"/>
  <c r="E138" i="29"/>
  <c r="B4203" i="106"/>
  <c r="D4203" i="106"/>
  <c r="F129" i="29"/>
  <c r="J114" i="29"/>
  <c r="B7021" i="106"/>
  <c r="D7021" i="106"/>
  <c r="B1144" i="106"/>
  <c r="D1144" i="106"/>
  <c r="G39" i="108"/>
  <c r="E74" i="29"/>
  <c r="K53" i="29"/>
  <c r="C35" i="131"/>
  <c r="B7299" i="106"/>
  <c r="D14" i="7"/>
  <c r="B1770" i="106"/>
  <c r="D1770" i="106"/>
  <c r="D6" i="7"/>
  <c r="B1762" i="106"/>
  <c r="D1762" i="106"/>
  <c r="J24" i="12"/>
  <c r="L14" i="11"/>
  <c r="B7623" i="106"/>
  <c r="K12" i="11"/>
  <c r="L3" i="11"/>
  <c r="B7596" i="106"/>
  <c r="F67" i="34"/>
  <c r="F50" i="34"/>
  <c r="F42" i="34"/>
  <c r="F34" i="34"/>
  <c r="D37" i="108"/>
  <c r="E34" i="108"/>
  <c r="E29" i="108"/>
  <c r="F26" i="108"/>
  <c r="G21" i="108"/>
  <c r="E15" i="145"/>
  <c r="G15" i="145"/>
  <c r="E12" i="145"/>
  <c r="D52" i="36"/>
  <c r="M28" i="169"/>
  <c r="M43" i="169"/>
  <c r="M52" i="169"/>
  <c r="C274" i="5"/>
  <c r="C7" i="4"/>
  <c r="J22" i="37"/>
  <c r="B180" i="106"/>
  <c r="D180" i="106"/>
  <c r="D54" i="36"/>
  <c r="H109" i="5"/>
  <c r="K305" i="29"/>
  <c r="B1560" i="106"/>
  <c r="D1560" i="106"/>
  <c r="C305" i="29"/>
  <c r="B1524" i="106"/>
  <c r="D1524" i="106"/>
  <c r="D74" i="29"/>
  <c r="B1127" i="106"/>
  <c r="D1127" i="106"/>
  <c r="D27" i="108"/>
  <c r="F130" i="34"/>
  <c r="F126" i="34"/>
  <c r="F47" i="34"/>
  <c r="F39" i="34"/>
  <c r="E33" i="108"/>
  <c r="E26" i="108"/>
  <c r="E21" i="108"/>
  <c r="D60" i="36"/>
  <c r="D51" i="36"/>
  <c r="B2" i="162"/>
  <c r="B2" i="160"/>
  <c r="B2" i="164"/>
  <c r="A2" i="161"/>
  <c r="A2" i="159"/>
  <c r="E41" i="3"/>
  <c r="B141" i="106"/>
  <c r="D141" i="106"/>
  <c r="K274" i="5"/>
  <c r="E44" i="4"/>
  <c r="K15" i="4"/>
  <c r="B3573" i="106"/>
  <c r="D3573" i="106"/>
  <c r="F14" i="4"/>
  <c r="B2597" i="106"/>
  <c r="D2597" i="106"/>
  <c r="B4268" i="106"/>
  <c r="D4268" i="106"/>
  <c r="D37" i="36"/>
  <c r="J41" i="3"/>
  <c r="B6216" i="106"/>
  <c r="D6216" i="106"/>
  <c r="H15" i="4"/>
  <c r="B2660" i="106"/>
  <c r="D2660" i="106"/>
  <c r="F5" i="4"/>
  <c r="B3408" i="106"/>
  <c r="D3408" i="106"/>
  <c r="F4" i="4"/>
  <c r="H274" i="5"/>
  <c r="E173" i="5"/>
  <c r="F172" i="5"/>
  <c r="G109" i="5"/>
  <c r="K349" i="29"/>
  <c r="D341" i="29"/>
  <c r="D288" i="29"/>
  <c r="B1448" i="106"/>
  <c r="D1448" i="106"/>
  <c r="K232" i="29"/>
  <c r="K188" i="29"/>
  <c r="I150" i="29"/>
  <c r="D129" i="29"/>
  <c r="H112" i="29"/>
  <c r="B7018" i="106"/>
  <c r="D7018" i="106"/>
  <c r="K100" i="29"/>
  <c r="B7013" i="106"/>
  <c r="D7013" i="106"/>
  <c r="C74" i="29"/>
  <c r="B755" i="106"/>
  <c r="D755" i="106"/>
  <c r="B1134" i="106"/>
  <c r="D1134" i="106"/>
  <c r="G33" i="108"/>
  <c r="B19" i="7"/>
  <c r="B1759" i="106"/>
  <c r="D1759" i="106"/>
  <c r="D16" i="7"/>
  <c r="B3447" i="106"/>
  <c r="D3447" i="106"/>
  <c r="D8" i="7"/>
  <c r="B1764" i="106"/>
  <c r="D1764" i="106"/>
  <c r="H24" i="12"/>
  <c r="F106" i="34"/>
  <c r="F72" i="34"/>
  <c r="F69" i="34"/>
  <c r="F62" i="34"/>
  <c r="F44" i="34"/>
  <c r="F36" i="34"/>
  <c r="E39" i="108"/>
  <c r="F36" i="108"/>
  <c r="F28" i="108"/>
  <c r="D26" i="108"/>
  <c r="G19" i="108"/>
  <c r="D59" i="36"/>
  <c r="A2" i="158"/>
  <c r="B2" i="165"/>
  <c r="D7247" i="106"/>
  <c r="A7248" i="106"/>
  <c r="D7246" i="106"/>
  <c r="K28" i="169"/>
  <c r="K43" i="169"/>
  <c r="K52" i="169"/>
  <c r="O23" i="169"/>
  <c r="O28" i="169"/>
  <c r="O43" i="169"/>
  <c r="B1983" i="106"/>
  <c r="D1983" i="106"/>
  <c r="H26" i="12"/>
  <c r="B7740" i="106"/>
  <c r="D7740" i="106"/>
  <c r="B1266" i="106"/>
  <c r="D1266" i="106"/>
  <c r="H150" i="29"/>
  <c r="B1273" i="106"/>
  <c r="D1273" i="106"/>
  <c r="B3670" i="106"/>
  <c r="D3670" i="106"/>
  <c r="K341" i="29"/>
  <c r="B1151" i="106"/>
  <c r="D1151" i="106"/>
  <c r="K112" i="29"/>
  <c r="B5356" i="106"/>
  <c r="D5356" i="106"/>
  <c r="D4" i="4"/>
  <c r="B7235" i="106"/>
  <c r="D7235" i="106"/>
  <c r="J354" i="29"/>
  <c r="B7245" i="106"/>
  <c r="D7245" i="106"/>
  <c r="B2556" i="106"/>
  <c r="D2556" i="106"/>
  <c r="B3676" i="106"/>
  <c r="D3676" i="106"/>
  <c r="K352" i="29"/>
  <c r="B6220" i="106"/>
  <c r="D6220" i="106"/>
  <c r="H114" i="29"/>
  <c r="B1054" i="106"/>
  <c r="D1054" i="106"/>
  <c r="B6024" i="106"/>
  <c r="D6024" i="106"/>
  <c r="G275" i="5"/>
  <c r="G4" i="4"/>
  <c r="B6025" i="106"/>
  <c r="D6025" i="106"/>
  <c r="H275" i="5"/>
  <c r="H4" i="4"/>
  <c r="F40" i="108"/>
  <c r="G42" i="108"/>
  <c r="B3642" i="106"/>
  <c r="D3642" i="106"/>
  <c r="F354" i="29"/>
  <c r="B3643" i="106"/>
  <c r="D3643" i="106"/>
  <c r="B2088" i="106"/>
  <c r="D2088" i="106"/>
  <c r="K102" i="29"/>
  <c r="B1282" i="106"/>
  <c r="D1282" i="106"/>
  <c r="F57" i="34"/>
  <c r="D15" i="4"/>
  <c r="B2571" i="106"/>
  <c r="D2571" i="106"/>
  <c r="B3656" i="106"/>
  <c r="D3656" i="106"/>
  <c r="H354" i="29"/>
  <c r="B3660" i="106"/>
  <c r="D3660" i="106"/>
  <c r="B2659" i="106"/>
  <c r="D2659" i="106"/>
  <c r="H17" i="4"/>
  <c r="B6977" i="106"/>
  <c r="D6977" i="106"/>
  <c r="I114" i="29"/>
  <c r="B5527" i="106"/>
  <c r="D5527" i="106"/>
  <c r="E4" i="4"/>
  <c r="E275" i="5"/>
  <c r="B285" i="106"/>
  <c r="D285" i="106"/>
  <c r="N37" i="3"/>
  <c r="H37" i="37"/>
  <c r="B6397" i="106"/>
  <c r="D6397" i="106"/>
  <c r="J6" i="4"/>
  <c r="B6221" i="106"/>
  <c r="D6221" i="106"/>
  <c r="J275" i="5"/>
  <c r="B7038" i="106"/>
  <c r="D7038" i="106"/>
  <c r="J150" i="29"/>
  <c r="B7052" i="106"/>
  <c r="D7052" i="106"/>
  <c r="B4157" i="106"/>
  <c r="D4157" i="106"/>
  <c r="K202" i="29"/>
  <c r="B4434" i="106"/>
  <c r="D4434" i="106"/>
  <c r="E7" i="4"/>
  <c r="B4443" i="106"/>
  <c r="D4443" i="106"/>
  <c r="B1875" i="106"/>
  <c r="D1875" i="106"/>
  <c r="F22" i="37"/>
  <c r="B1259" i="106"/>
  <c r="D1259" i="106"/>
  <c r="F58" i="34"/>
  <c r="B1233" i="106"/>
  <c r="D1233" i="106"/>
  <c r="D150" i="29"/>
  <c r="B1234" i="106"/>
  <c r="D1234" i="106"/>
  <c r="B1381" i="106"/>
  <c r="D1381" i="106"/>
  <c r="F13" i="4"/>
  <c r="K204" i="29"/>
  <c r="B7051" i="106"/>
  <c r="D7051" i="106"/>
  <c r="F59" i="34"/>
  <c r="B5544" i="106"/>
  <c r="D5544" i="106"/>
  <c r="E6" i="4"/>
  <c r="B2631" i="106"/>
  <c r="D2631" i="106"/>
  <c r="B5778" i="106"/>
  <c r="D5778" i="106"/>
  <c r="G6" i="4"/>
  <c r="B2604" i="106"/>
  <c r="D2604" i="106"/>
  <c r="B5223" i="106"/>
  <c r="D5223" i="106"/>
  <c r="C6" i="4"/>
  <c r="B2553" i="106"/>
  <c r="D2553" i="106"/>
  <c r="D40" i="108"/>
  <c r="E42" i="108"/>
  <c r="B2837" i="106"/>
  <c r="D2837" i="106"/>
  <c r="K190" i="29"/>
  <c r="B5914" i="106"/>
  <c r="D5914" i="106"/>
  <c r="H7" i="4"/>
  <c r="B2657" i="106"/>
  <c r="D2657" i="106"/>
  <c r="B7732" i="106"/>
  <c r="D7732" i="106"/>
  <c r="J26" i="12"/>
  <c r="B7742" i="106"/>
  <c r="D7742" i="106"/>
  <c r="B7054" i="106"/>
  <c r="D7054" i="106"/>
  <c r="J7" i="4"/>
  <c r="B6222" i="106"/>
  <c r="D6222" i="106"/>
  <c r="B1119" i="106"/>
  <c r="D1119" i="106"/>
  <c r="E22" i="108"/>
  <c r="E40" i="108"/>
  <c r="E43" i="108"/>
  <c r="E44" i="108"/>
  <c r="G22" i="108"/>
  <c r="B1328" i="106"/>
  <c r="D1328" i="106"/>
  <c r="K166" i="29"/>
  <c r="B6028" i="106"/>
  <c r="D6028" i="106"/>
  <c r="K275" i="5"/>
  <c r="K4" i="4"/>
  <c r="B7042" i="106"/>
  <c r="D7042" i="106"/>
  <c r="B1879" i="106"/>
  <c r="D1879" i="106"/>
  <c r="H22" i="37"/>
  <c r="B6014" i="106"/>
  <c r="D6014" i="106"/>
  <c r="K6" i="4"/>
  <c r="B3570" i="106"/>
  <c r="D3570" i="106"/>
  <c r="B6026" i="106"/>
  <c r="D6026" i="106"/>
  <c r="I4" i="4"/>
  <c r="I275" i="5"/>
  <c r="B5946" i="106"/>
  <c r="D5946" i="106"/>
  <c r="B1481" i="106"/>
  <c r="D1481" i="106"/>
  <c r="K273" i="29"/>
  <c r="B2591" i="106"/>
  <c r="D2591" i="106"/>
  <c r="B3274" i="106"/>
  <c r="D3274" i="106"/>
  <c r="E77" i="4"/>
  <c r="B3277" i="106"/>
  <c r="D3277" i="106"/>
  <c r="B5326" i="106"/>
  <c r="D5326" i="106"/>
  <c r="D55" i="36"/>
  <c r="B987" i="106"/>
  <c r="D987" i="106"/>
  <c r="G114" i="29"/>
  <c r="B2830" i="106"/>
  <c r="D2830" i="106"/>
  <c r="H204" i="29"/>
  <c r="B1376" i="106"/>
  <c r="D1376" i="106"/>
  <c r="B4216" i="106"/>
  <c r="D4216" i="106"/>
  <c r="I6" i="4"/>
  <c r="B5011" i="106"/>
  <c r="D5011" i="106"/>
  <c r="B3724" i="106"/>
  <c r="D3724" i="106"/>
  <c r="G15" i="4"/>
  <c r="B6032" i="106"/>
  <c r="D6032" i="106"/>
  <c r="F73" i="34"/>
  <c r="B1760" i="106"/>
  <c r="D1760" i="106"/>
  <c r="D19" i="7"/>
  <c r="B1775" i="106"/>
  <c r="D1775" i="106"/>
  <c r="B5121" i="106"/>
  <c r="D5121" i="106"/>
  <c r="C275" i="5"/>
  <c r="B5327" i="106"/>
  <c r="D5327" i="106"/>
  <c r="C4" i="4"/>
  <c r="B813" i="106"/>
  <c r="D813" i="106"/>
  <c r="D114" i="29"/>
  <c r="B815" i="106"/>
  <c r="D815" i="106"/>
  <c r="G12" i="145"/>
  <c r="G19" i="145"/>
  <c r="J20" i="145"/>
  <c r="E19" i="145"/>
  <c r="B1122" i="106"/>
  <c r="D1122" i="106"/>
  <c r="E23" i="108"/>
  <c r="G23" i="108"/>
  <c r="B1317" i="106"/>
  <c r="D1317" i="106"/>
  <c r="H168" i="29"/>
  <c r="B1318" i="106"/>
  <c r="D1318" i="106"/>
  <c r="B1474" i="106"/>
  <c r="D1474" i="106"/>
  <c r="K288" i="29"/>
  <c r="G12" i="4"/>
  <c r="B7215" i="106"/>
  <c r="D7215" i="106"/>
  <c r="K331" i="29"/>
  <c r="J16" i="4"/>
  <c r="B6226" i="106"/>
  <c r="D6226" i="106"/>
  <c r="D57" i="36"/>
  <c r="B1515" i="106"/>
  <c r="D1515" i="106"/>
  <c r="G16" i="4"/>
  <c r="B2611" i="106"/>
  <c r="D2611" i="106"/>
  <c r="F274" i="5"/>
  <c r="A7249" i="106"/>
  <c r="D7248" i="106"/>
  <c r="B5644" i="106"/>
  <c r="D5644" i="106"/>
  <c r="F173" i="5"/>
  <c r="B2053" i="106"/>
  <c r="D2053" i="106"/>
  <c r="L12" i="11"/>
  <c r="B2059" i="106"/>
  <c r="D2059" i="106"/>
  <c r="B7048" i="106"/>
  <c r="D7048" i="106"/>
  <c r="K148" i="29"/>
  <c r="B5412" i="106"/>
  <c r="D5412" i="106"/>
  <c r="D173" i="5"/>
  <c r="B1249" i="106"/>
  <c r="D1249" i="106"/>
  <c r="F150" i="29"/>
  <c r="B1250" i="106"/>
  <c r="D1250" i="106"/>
  <c r="B6022" i="106"/>
  <c r="D6022" i="106"/>
  <c r="K7" i="4"/>
  <c r="B3718" i="106"/>
  <c r="D3718" i="106"/>
  <c r="B3628" i="106"/>
  <c r="D3628" i="106"/>
  <c r="D354" i="29"/>
  <c r="B3629" i="106"/>
  <c r="D3629" i="106"/>
  <c r="B871" i="106"/>
  <c r="D871" i="106"/>
  <c r="E114" i="29"/>
  <c r="B873" i="106"/>
  <c r="D873" i="106"/>
  <c r="B1279" i="106"/>
  <c r="D1279" i="106"/>
  <c r="K129" i="29"/>
  <c r="D274" i="5"/>
  <c r="B7234" i="106"/>
  <c r="D7234" i="106"/>
  <c r="I354" i="29"/>
  <c r="B7244" i="106"/>
  <c r="D7244" i="106"/>
  <c r="B1125" i="106"/>
  <c r="D1125" i="106"/>
  <c r="G24" i="108"/>
  <c r="E24" i="108"/>
  <c r="B5552" i="106"/>
  <c r="D5552" i="106"/>
  <c r="A7250" i="106"/>
  <c r="D7249" i="106"/>
  <c r="B2607" i="106"/>
  <c r="D2607" i="106"/>
  <c r="G17" i="4"/>
  <c r="B3225" i="106"/>
  <c r="D3225" i="106"/>
  <c r="I8" i="4"/>
  <c r="B3569" i="106"/>
  <c r="D3569" i="106"/>
  <c r="K8" i="4"/>
  <c r="F24" i="37"/>
  <c r="B2630" i="106"/>
  <c r="D2630" i="106"/>
  <c r="E8" i="4"/>
  <c r="B3672" i="106"/>
  <c r="D3672" i="106"/>
  <c r="K354" i="29"/>
  <c r="B3678" i="106"/>
  <c r="D3678" i="106"/>
  <c r="K13" i="4"/>
  <c r="B1287" i="106"/>
  <c r="D1287" i="106"/>
  <c r="D16" i="4"/>
  <c r="B2572" i="106"/>
  <c r="D2572" i="106"/>
  <c r="B5719" i="106"/>
  <c r="D5719" i="106"/>
  <c r="F7" i="4"/>
  <c r="B2594" i="106"/>
  <c r="D2594" i="106"/>
  <c r="B1517" i="106"/>
  <c r="D1517" i="106"/>
  <c r="F12" i="34"/>
  <c r="B6023" i="106"/>
  <c r="D6023" i="106"/>
  <c r="K355" i="29"/>
  <c r="B3681" i="106"/>
  <c r="D3681" i="106"/>
  <c r="B1388" i="106"/>
  <c r="D1388" i="106"/>
  <c r="F11" i="34"/>
  <c r="B7055" i="106"/>
  <c r="D7055" i="106"/>
  <c r="K332" i="29"/>
  <c r="B7225" i="106"/>
  <c r="D7225" i="106"/>
  <c r="J8" i="4"/>
  <c r="B2596" i="106"/>
  <c r="D2596" i="106"/>
  <c r="B7020" i="106"/>
  <c r="D7020" i="106"/>
  <c r="F17" i="11"/>
  <c r="F55" i="34"/>
  <c r="B2655" i="106"/>
  <c r="D2655" i="106"/>
  <c r="H8" i="4"/>
  <c r="B5421" i="106"/>
  <c r="D5421" i="106"/>
  <c r="D6" i="4"/>
  <c r="B2566" i="106"/>
  <c r="D2566" i="106"/>
  <c r="B1331" i="106"/>
  <c r="D1331" i="106"/>
  <c r="E16" i="4"/>
  <c r="K168" i="29"/>
  <c r="B5915" i="106"/>
  <c r="D5915" i="106"/>
  <c r="K306" i="29"/>
  <c r="B1561" i="106"/>
  <c r="D1561" i="106"/>
  <c r="B2564" i="106"/>
  <c r="D2564" i="106"/>
  <c r="D8" i="4"/>
  <c r="B1510" i="106"/>
  <c r="D1510" i="106"/>
  <c r="G13" i="4"/>
  <c r="B2608" i="106"/>
  <c r="D2608" i="106"/>
  <c r="B1387" i="106"/>
  <c r="D1387" i="106"/>
  <c r="F16" i="4"/>
  <c r="B2599" i="106"/>
  <c r="D2599" i="106"/>
  <c r="B4997" i="106"/>
  <c r="D4997" i="106"/>
  <c r="H32" i="118"/>
  <c r="K32" i="118"/>
  <c r="O31" i="118"/>
  <c r="O33" i="118"/>
  <c r="B1145" i="106"/>
  <c r="D1145" i="106"/>
  <c r="C15" i="4"/>
  <c r="B2559" i="106"/>
  <c r="D2559" i="106"/>
  <c r="F53" i="34"/>
  <c r="D275" i="5"/>
  <c r="B989" i="106"/>
  <c r="D989" i="106"/>
  <c r="F54" i="34"/>
  <c r="B5653" i="106"/>
  <c r="D5653" i="106"/>
  <c r="F275" i="5"/>
  <c r="F6" i="4"/>
  <c r="B287" i="106"/>
  <c r="D287" i="106"/>
  <c r="N41" i="3"/>
  <c r="B2661" i="106"/>
  <c r="D2661" i="106"/>
  <c r="H19" i="4"/>
  <c r="B4141" i="106"/>
  <c r="D4141" i="106"/>
  <c r="B2603" i="106"/>
  <c r="D2603" i="106"/>
  <c r="G8" i="4"/>
  <c r="B7243" i="106"/>
  <c r="D7243" i="106"/>
  <c r="K16" i="4"/>
  <c r="B3574" i="106"/>
  <c r="D3574" i="106"/>
  <c r="B5507" i="106"/>
  <c r="D5507" i="106"/>
  <c r="D7" i="4"/>
  <c r="B2567" i="106"/>
  <c r="D2567" i="106"/>
  <c r="B1281" i="106"/>
  <c r="D1281" i="106"/>
  <c r="D13" i="4"/>
  <c r="K150" i="29"/>
  <c r="B7224" i="106"/>
  <c r="D7224" i="106"/>
  <c r="F13" i="34"/>
  <c r="B2551" i="106"/>
  <c r="D2551" i="106"/>
  <c r="J17" i="4"/>
  <c r="B1382" i="106"/>
  <c r="D1382" i="106"/>
  <c r="F63" i="34"/>
  <c r="F15" i="4"/>
  <c r="B2598" i="106"/>
  <c r="D2598" i="106"/>
  <c r="B5870" i="106"/>
  <c r="D5870" i="106"/>
  <c r="K289" i="29"/>
  <c r="B1518" i="106"/>
  <c r="D1518" i="106"/>
  <c r="B7019" i="106"/>
  <c r="D7019" i="106"/>
  <c r="C16" i="4"/>
  <c r="B2560" i="106"/>
  <c r="D2560" i="106"/>
  <c r="B2606" i="106"/>
  <c r="D2606" i="106"/>
  <c r="G10" i="4"/>
  <c r="B4126" i="106"/>
  <c r="D4126" i="106"/>
  <c r="G20" i="4"/>
  <c r="B2568" i="106"/>
  <c r="D2568" i="106"/>
  <c r="C6" i="146"/>
  <c r="D10" i="4"/>
  <c r="B4123" i="106"/>
  <c r="D4123" i="106"/>
  <c r="B6223" i="106"/>
  <c r="D6223" i="106"/>
  <c r="J20" i="4"/>
  <c r="J10" i="4"/>
  <c r="B6225" i="106"/>
  <c r="D6225" i="106"/>
  <c r="B2632" i="106"/>
  <c r="D2632" i="106"/>
  <c r="E20" i="4"/>
  <c r="E10" i="4"/>
  <c r="B4124" i="106"/>
  <c r="D4124" i="106"/>
  <c r="B2612" i="106"/>
  <c r="D2612" i="106"/>
  <c r="G19" i="4"/>
  <c r="B4140" i="106"/>
  <c r="D4140" i="106"/>
  <c r="B6227" i="106"/>
  <c r="D6227" i="106"/>
  <c r="J19" i="4"/>
  <c r="B6229" i="106"/>
  <c r="D6229" i="106"/>
  <c r="B1288" i="106"/>
  <c r="D1288" i="106"/>
  <c r="F9" i="34"/>
  <c r="B2658" i="106"/>
  <c r="D2658" i="106"/>
  <c r="H10" i="4"/>
  <c r="B4127" i="106"/>
  <c r="D4127" i="106"/>
  <c r="H20" i="4"/>
  <c r="B288" i="106"/>
  <c r="D288" i="106"/>
  <c r="D61" i="36"/>
  <c r="B1332" i="106"/>
  <c r="D1332" i="106"/>
  <c r="F10" i="34"/>
  <c r="B7624" i="106"/>
  <c r="I17" i="11"/>
  <c r="A7251" i="106"/>
  <c r="D7250" i="106"/>
  <c r="B5508" i="106"/>
  <c r="D5508" i="106"/>
  <c r="K151" i="29"/>
  <c r="B1289" i="106"/>
  <c r="D1289" i="106"/>
  <c r="B2634" i="106"/>
  <c r="D2634" i="106"/>
  <c r="E17" i="4"/>
  <c r="B3571" i="106"/>
  <c r="D3571" i="106"/>
  <c r="K10" i="4"/>
  <c r="B4130" i="106"/>
  <c r="D4130" i="106"/>
  <c r="B2593" i="106"/>
  <c r="D2593" i="106"/>
  <c r="F8" i="4"/>
  <c r="F17" i="4"/>
  <c r="B3572" i="106"/>
  <c r="D3572" i="106"/>
  <c r="K17" i="4"/>
  <c r="K169" i="29"/>
  <c r="B1333" i="106"/>
  <c r="D1333" i="106"/>
  <c r="B2569" i="106"/>
  <c r="D2569" i="106"/>
  <c r="D17" i="4"/>
  <c r="B5720" i="106"/>
  <c r="D5720" i="106"/>
  <c r="K205" i="29"/>
  <c r="B1389" i="106"/>
  <c r="D1389" i="106"/>
  <c r="F75" i="34"/>
  <c r="B3226" i="106"/>
  <c r="D3226" i="106"/>
  <c r="E6" i="146"/>
  <c r="E8" i="146"/>
  <c r="I10" i="4"/>
  <c r="B4128" i="106"/>
  <c r="D4128" i="106"/>
  <c r="I20" i="4"/>
  <c r="B3575" i="106"/>
  <c r="D3575" i="106"/>
  <c r="K19" i="4"/>
  <c r="B4144" i="106"/>
  <c r="D4144" i="106"/>
  <c r="K20" i="4"/>
  <c r="B2636" i="106"/>
  <c r="D2636" i="106"/>
  <c r="E78" i="4"/>
  <c r="B2573" i="106"/>
  <c r="D2573" i="106"/>
  <c r="C7" i="146"/>
  <c r="D19" i="4"/>
  <c r="B4137" i="106"/>
  <c r="D4137" i="106"/>
  <c r="B2595" i="106"/>
  <c r="D2595" i="106"/>
  <c r="F10" i="4"/>
  <c r="B4125" i="106"/>
  <c r="D4125" i="106"/>
  <c r="F20" i="4"/>
  <c r="D6" i="146"/>
  <c r="D8" i="146"/>
  <c r="B3227" i="106"/>
  <c r="D3227" i="106"/>
  <c r="I78" i="4"/>
  <c r="B2662" i="106"/>
  <c r="D2662" i="106"/>
  <c r="H78" i="4"/>
  <c r="C8" i="146"/>
  <c r="A7252" i="106"/>
  <c r="D7251" i="106"/>
  <c r="D20" i="4"/>
  <c r="B2613" i="106"/>
  <c r="D2613" i="106"/>
  <c r="G78" i="4"/>
  <c r="B7625" i="106"/>
  <c r="I18" i="11"/>
  <c r="B2600" i="106"/>
  <c r="D2600" i="106"/>
  <c r="D7" i="146"/>
  <c r="F19" i="4"/>
  <c r="B4139" i="106"/>
  <c r="D4139" i="106"/>
  <c r="B2635" i="106"/>
  <c r="D2635" i="106"/>
  <c r="E19" i="4"/>
  <c r="B4138" i="106"/>
  <c r="D4138" i="106"/>
  <c r="B6230" i="106"/>
  <c r="D6230" i="106"/>
  <c r="J78" i="4"/>
  <c r="B3278" i="106"/>
  <c r="D3278" i="106"/>
  <c r="E81" i="4"/>
  <c r="A7253" i="106"/>
  <c r="D7252" i="106"/>
  <c r="B6263" i="106"/>
  <c r="D6263" i="106"/>
  <c r="J81" i="4"/>
  <c r="B2601" i="106"/>
  <c r="D2601" i="106"/>
  <c r="F78" i="4"/>
  <c r="B3576" i="106"/>
  <c r="D3576" i="106"/>
  <c r="K78" i="4"/>
  <c r="B3320" i="106"/>
  <c r="D3320" i="106"/>
  <c r="I81" i="4"/>
  <c r="B3262" i="106"/>
  <c r="D3262" i="106"/>
  <c r="G81" i="4"/>
  <c r="B3300" i="106"/>
  <c r="D3300" i="106"/>
  <c r="H81" i="4"/>
  <c r="B7631" i="106"/>
  <c r="F177" i="34"/>
  <c r="B2574" i="106"/>
  <c r="D2574" i="106"/>
  <c r="D78" i="4"/>
  <c r="A7254" i="106"/>
  <c r="D7253" i="106"/>
  <c r="B1686" i="106"/>
  <c r="D1686" i="106"/>
  <c r="D67" i="36"/>
  <c r="G82" i="4"/>
  <c r="B3239" i="106"/>
  <c r="D3239" i="106"/>
  <c r="D81" i="4"/>
  <c r="B3256" i="106"/>
  <c r="D3256" i="106"/>
  <c r="F81" i="4"/>
  <c r="B3323" i="106"/>
  <c r="D3323" i="106"/>
  <c r="E9" i="146"/>
  <c r="I82" i="4"/>
  <c r="D69" i="36"/>
  <c r="B3588" i="106"/>
  <c r="D3588" i="106"/>
  <c r="K81" i="4"/>
  <c r="B1700" i="106"/>
  <c r="D1700" i="106"/>
  <c r="H82" i="4"/>
  <c r="D68" i="36"/>
  <c r="B1658" i="106"/>
  <c r="D1658" i="106"/>
  <c r="E82" i="4"/>
  <c r="D65" i="36"/>
  <c r="B6266" i="106"/>
  <c r="D6266" i="106"/>
  <c r="D70" i="36"/>
  <c r="J82" i="4"/>
  <c r="B6274" i="106"/>
  <c r="D6274" i="106"/>
  <c r="J83" i="4"/>
  <c r="B6283" i="106"/>
  <c r="D6283" i="106"/>
  <c r="B1644" i="106"/>
  <c r="D1644" i="106"/>
  <c r="C9" i="146"/>
  <c r="D82" i="4"/>
  <c r="D64" i="36"/>
  <c r="B6273" i="106"/>
  <c r="D6273" i="106"/>
  <c r="I83" i="4"/>
  <c r="B6282" i="106"/>
  <c r="D6282" i="106"/>
  <c r="B3591" i="106"/>
  <c r="D3591" i="106"/>
  <c r="K82" i="4"/>
  <c r="D71" i="36"/>
  <c r="B6271" i="106"/>
  <c r="D6271" i="106"/>
  <c r="G83" i="4"/>
  <c r="B6280" i="106"/>
  <c r="D6280" i="106"/>
  <c r="B6269" i="106"/>
  <c r="D6269" i="106"/>
  <c r="E83" i="4"/>
  <c r="B6278" i="106"/>
  <c r="D6278" i="106"/>
  <c r="B6272" i="106"/>
  <c r="D6272" i="106"/>
  <c r="H83" i="4"/>
  <c r="B6281" i="106"/>
  <c r="D6281" i="106"/>
  <c r="B1672" i="106"/>
  <c r="D1672" i="106"/>
  <c r="D9" i="146"/>
  <c r="F82" i="4"/>
  <c r="D66" i="36"/>
  <c r="A7255" i="106"/>
  <c r="D7254" i="106"/>
  <c r="A7256" i="106"/>
  <c r="D7255" i="106"/>
  <c r="B6275" i="106"/>
  <c r="D6275" i="106"/>
  <c r="K83" i="4"/>
  <c r="B6284" i="106"/>
  <c r="D6284" i="106"/>
  <c r="B6270" i="106"/>
  <c r="D6270" i="106"/>
  <c r="F83" i="4"/>
  <c r="B6279" i="106"/>
  <c r="D6279" i="106"/>
  <c r="B6268" i="106"/>
  <c r="D6268" i="106"/>
  <c r="D83" i="4"/>
  <c r="B6277" i="106"/>
  <c r="D6277" i="106"/>
  <c r="A7257" i="106"/>
  <c r="D7256" i="106"/>
  <c r="A7258" i="106"/>
  <c r="D7257" i="106"/>
  <c r="A7259" i="106"/>
  <c r="D7258" i="106"/>
  <c r="A7260" i="106"/>
  <c r="D7259" i="106"/>
  <c r="A7261" i="106"/>
  <c r="D7260" i="106"/>
  <c r="A7262" i="106"/>
  <c r="D7261" i="106"/>
  <c r="A7263" i="106"/>
  <c r="D7262" i="106"/>
  <c r="D7263" i="106"/>
  <c r="A7264" i="106"/>
  <c r="D7264" i="106"/>
  <c r="A7265"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D7302" i="106"/>
  <c r="A7303" i="106"/>
  <c r="A7304" i="106"/>
  <c r="D7303" i="106"/>
  <c r="D7304" i="106"/>
  <c r="A7305" i="106"/>
  <c r="A7306" i="106"/>
  <c r="D7305" i="106"/>
  <c r="A7307" i="106"/>
  <c r="D7306" i="106"/>
  <c r="A7308" i="106"/>
  <c r="D7307" i="106"/>
  <c r="A7309" i="106"/>
  <c r="D7308" i="106"/>
  <c r="A7310" i="106"/>
  <c r="D7309" i="106"/>
  <c r="A7311" i="106"/>
  <c r="D7310" i="106"/>
  <c r="A7312" i="106"/>
  <c r="D7311" i="106"/>
  <c r="D7312" i="106"/>
  <c r="A7313" i="106"/>
  <c r="A7314" i="106"/>
  <c r="D7313" i="106"/>
  <c r="A7315" i="106"/>
  <c r="D7314" i="106"/>
  <c r="A7316" i="106"/>
  <c r="D7315" i="106"/>
  <c r="A7317" i="106"/>
  <c r="D7316" i="106"/>
  <c r="A7318" i="106"/>
  <c r="D7317" i="106"/>
  <c r="A7319" i="106"/>
  <c r="D7318" i="106"/>
  <c r="A7320" i="106"/>
  <c r="D7319" i="106"/>
  <c r="D7320" i="106"/>
  <c r="A7321" i="106"/>
  <c r="A7322" i="106"/>
  <c r="D7321" i="106"/>
  <c r="A7323" i="106"/>
  <c r="D7322" i="106"/>
  <c r="A7324" i="106"/>
  <c r="D7323" i="106"/>
  <c r="A7325" i="106"/>
  <c r="D7324" i="106"/>
  <c r="A7326" i="106"/>
  <c r="D7325" i="106"/>
  <c r="A7327" i="106"/>
  <c r="D7326" i="106"/>
  <c r="D7327" i="106"/>
  <c r="A7328" i="106"/>
  <c r="A7329" i="106"/>
  <c r="D7328" i="106"/>
  <c r="A7330" i="106"/>
  <c r="D7329" i="106"/>
  <c r="A7331" i="106"/>
  <c r="D7330" i="106"/>
  <c r="A7332" i="106"/>
  <c r="D7331" i="106"/>
  <c r="A7333" i="106"/>
  <c r="D7332" i="106"/>
  <c r="A7334" i="106"/>
  <c r="D7333" i="106"/>
  <c r="A7335" i="106"/>
  <c r="D7334" i="106"/>
  <c r="D7335" i="106"/>
  <c r="A7336" i="106"/>
  <c r="D7336" i="106"/>
  <c r="A7337" i="106"/>
  <c r="A7338" i="106"/>
  <c r="D7337" i="106"/>
  <c r="A7339" i="106"/>
  <c r="D7338" i="106"/>
  <c r="A7340" i="106"/>
  <c r="D7339" i="106"/>
  <c r="A7341" i="106"/>
  <c r="D7340" i="106"/>
  <c r="A7342" i="106"/>
  <c r="D7341" i="106"/>
  <c r="A7343" i="106"/>
  <c r="D7342" i="106"/>
  <c r="D7343" i="106"/>
  <c r="A7344" i="106"/>
  <c r="D7344" i="106"/>
  <c r="A7345" i="106"/>
  <c r="A7346" i="106"/>
  <c r="D7345" i="106"/>
  <c r="A7347" i="106"/>
  <c r="D7346" i="106"/>
  <c r="A7348" i="106"/>
  <c r="D7347" i="106"/>
  <c r="A7349" i="106"/>
  <c r="D7348" i="106"/>
  <c r="A7350" i="106"/>
  <c r="D7349" i="106"/>
  <c r="A7351" i="106"/>
  <c r="D7350" i="106"/>
  <c r="D7351" i="106"/>
  <c r="A7352" i="106"/>
  <c r="D7352" i="106"/>
  <c r="A7353" i="106"/>
  <c r="A7354" i="106"/>
  <c r="D7353" i="106"/>
  <c r="A7355" i="106"/>
  <c r="D7354" i="106"/>
  <c r="A7356" i="106"/>
  <c r="D7355" i="106"/>
  <c r="A7357" i="106"/>
  <c r="D7356" i="106"/>
  <c r="A7358" i="106"/>
  <c r="D7357" i="106"/>
  <c r="A7359" i="106"/>
  <c r="D7358" i="106"/>
  <c r="D7359" i="106"/>
  <c r="A7360" i="106"/>
  <c r="A7361" i="106"/>
  <c r="D7360" i="106"/>
  <c r="A7362" i="106"/>
  <c r="D7361" i="106"/>
  <c r="A7363" i="106"/>
  <c r="D7362" i="106"/>
  <c r="A7364" i="106"/>
  <c r="D7363" i="106"/>
  <c r="A7365" i="106"/>
  <c r="D7364" i="106"/>
  <c r="A7366" i="106"/>
  <c r="D7365" i="106"/>
  <c r="A7367" i="106"/>
  <c r="D7366" i="106"/>
  <c r="D7367" i="106"/>
  <c r="A7368" i="106"/>
  <c r="D7368" i="106"/>
  <c r="A7369" i="106"/>
  <c r="A7370" i="106"/>
  <c r="D7369" i="106"/>
  <c r="A7371" i="106"/>
  <c r="D7370" i="106"/>
  <c r="A7372" i="106"/>
  <c r="D7371" i="106"/>
  <c r="A7373" i="106"/>
  <c r="D7372" i="106"/>
  <c r="A7374" i="106"/>
  <c r="D7373" i="106"/>
  <c r="A7375" i="106"/>
  <c r="D7374" i="106"/>
  <c r="D7375" i="106"/>
  <c r="A7376" i="106"/>
  <c r="D7376" i="106"/>
  <c r="A7377" i="106"/>
  <c r="A7378" i="106"/>
  <c r="D7377" i="106"/>
  <c r="A7379" i="106"/>
  <c r="D7378" i="106"/>
  <c r="A7380" i="106"/>
  <c r="D7379" i="106"/>
  <c r="A7381" i="106"/>
  <c r="D7380" i="106"/>
  <c r="A7382" i="106"/>
  <c r="D7381" i="106"/>
  <c r="A7383" i="106"/>
  <c r="D7382" i="106"/>
  <c r="A7384" i="106"/>
  <c r="D7383" i="106"/>
  <c r="D7384" i="106"/>
  <c r="A7385" i="106"/>
  <c r="A7386" i="106"/>
  <c r="D7385" i="106"/>
  <c r="A7387" i="106"/>
  <c r="D7386" i="106"/>
  <c r="A7388" i="106"/>
  <c r="D7387" i="106"/>
  <c r="A7389" i="106"/>
  <c r="D7388" i="106"/>
  <c r="A7390" i="106"/>
  <c r="D7389" i="106"/>
  <c r="A7391" i="106"/>
  <c r="D7390" i="106"/>
  <c r="A7392" i="106"/>
  <c r="D7391" i="106"/>
  <c r="D7392" i="106"/>
  <c r="A7393" i="106"/>
  <c r="A7394" i="106"/>
  <c r="D7393" i="106"/>
  <c r="A7395" i="106"/>
  <c r="D7394" i="106"/>
  <c r="A7396" i="106"/>
  <c r="D7395" i="106"/>
  <c r="A7397" i="106"/>
  <c r="D7396" i="106"/>
  <c r="A7398" i="106"/>
  <c r="D7397" i="106"/>
  <c r="A7399" i="106"/>
  <c r="D7398" i="106"/>
  <c r="D7399" i="106"/>
  <c r="A7400" i="106"/>
  <c r="D7400" i="106"/>
  <c r="A7401" i="106"/>
  <c r="A7402" i="106"/>
  <c r="D7401" i="106"/>
  <c r="A7403" i="106"/>
  <c r="D7402" i="106"/>
  <c r="A7404" i="106"/>
  <c r="D7403" i="106"/>
  <c r="A7405" i="106"/>
  <c r="D7404" i="106"/>
  <c r="A7406" i="106"/>
  <c r="D7405" i="106"/>
  <c r="A7407" i="106"/>
  <c r="D7406" i="106"/>
  <c r="D7407" i="106"/>
  <c r="A7408" i="106"/>
  <c r="D7408" i="106"/>
  <c r="A7409" i="106"/>
  <c r="A7410" i="106"/>
  <c r="D7409" i="106"/>
  <c r="A7411" i="106"/>
  <c r="D7410" i="106"/>
  <c r="A7412" i="106"/>
  <c r="D7411" i="106"/>
  <c r="A7413" i="106"/>
  <c r="D7412" i="106"/>
  <c r="A7414" i="106"/>
  <c r="D7413" i="106"/>
  <c r="A7415" i="106"/>
  <c r="D7414" i="106"/>
  <c r="A7416" i="106"/>
  <c r="D7415" i="106"/>
  <c r="D7416" i="106"/>
  <c r="A7417" i="106"/>
  <c r="A7418" i="106"/>
  <c r="D7417" i="106"/>
  <c r="A7419" i="106"/>
  <c r="D7418" i="106"/>
  <c r="A7420" i="106"/>
  <c r="D7419" i="106"/>
  <c r="A7421" i="106"/>
  <c r="D7420" i="106"/>
  <c r="A7422" i="106"/>
  <c r="D7421" i="106"/>
  <c r="A7423" i="106"/>
  <c r="D7422" i="106"/>
  <c r="D7423" i="106"/>
  <c r="A7424" i="106"/>
  <c r="D7424" i="106"/>
  <c r="A7425" i="106"/>
  <c r="A7426" i="106"/>
  <c r="D7425" i="106"/>
  <c r="A7427" i="106"/>
  <c r="D7426" i="106"/>
  <c r="D7427" i="106"/>
  <c r="A7428" i="106"/>
  <c r="A7429" i="106"/>
  <c r="D7428" i="106"/>
  <c r="A7430" i="106"/>
  <c r="D7429" i="106"/>
  <c r="D7430" i="106"/>
  <c r="A7431" i="106"/>
  <c r="D7431" i="106"/>
  <c r="A7432" i="106"/>
  <c r="D7432" i="106"/>
  <c r="A7433" i="106"/>
  <c r="A7434" i="106"/>
  <c r="D7433" i="106"/>
  <c r="A7435" i="106"/>
  <c r="D7434" i="106"/>
  <c r="A7436" i="106"/>
  <c r="D7435" i="106"/>
  <c r="A7437" i="106"/>
  <c r="D7436" i="106"/>
  <c r="A7438" i="106"/>
  <c r="D7437" i="106"/>
  <c r="A7439" i="106"/>
  <c r="D7438" i="106"/>
  <c r="D7439" i="106"/>
  <c r="A7440" i="106"/>
  <c r="A7441" i="106"/>
  <c r="D7440" i="106"/>
  <c r="A7442" i="106"/>
  <c r="D7441" i="106"/>
  <c r="A7443" i="106"/>
  <c r="D7442" i="106"/>
  <c r="A7444" i="106"/>
  <c r="D7443" i="106"/>
  <c r="A7445" i="106"/>
  <c r="D7444" i="106"/>
  <c r="A7446" i="106"/>
  <c r="D7445" i="106"/>
  <c r="D7446" i="106"/>
  <c r="A7447" i="106"/>
  <c r="A7448" i="106"/>
  <c r="D7447" i="106"/>
  <c r="D7448" i="106"/>
  <c r="A7449" i="106"/>
  <c r="A7450" i="106"/>
  <c r="D7449" i="106"/>
  <c r="A7451" i="106"/>
  <c r="D7450" i="106"/>
  <c r="A7452" i="106"/>
  <c r="D7451" i="106"/>
  <c r="A7453" i="106"/>
  <c r="D7452" i="106"/>
  <c r="A7454" i="106"/>
  <c r="D7453" i="106"/>
  <c r="A7455" i="106"/>
  <c r="D7454" i="106"/>
  <c r="D7455" i="106"/>
  <c r="A7456" i="106"/>
  <c r="D7456" i="106"/>
  <c r="A7457" i="106"/>
  <c r="A7458" i="106"/>
  <c r="D7457" i="106"/>
  <c r="A7459" i="106"/>
  <c r="D7458" i="106"/>
  <c r="A7460" i="106"/>
  <c r="D7459" i="106"/>
  <c r="A7461" i="106"/>
  <c r="D7460" i="106"/>
  <c r="A7462" i="106"/>
  <c r="D7461" i="106"/>
  <c r="D7462" i="106"/>
  <c r="A7463" i="106"/>
  <c r="D7463" i="106"/>
  <c r="A7464" i="106"/>
  <c r="A7465" i="106"/>
  <c r="D7464" i="106"/>
  <c r="A7466" i="106"/>
  <c r="D7465" i="106"/>
  <c r="A7467" i="106"/>
  <c r="D7466" i="106"/>
  <c r="D7467" i="106"/>
  <c r="A7468" i="106"/>
  <c r="A7469" i="106"/>
  <c r="D7468" i="106"/>
  <c r="A7470" i="106"/>
  <c r="D7469" i="106"/>
  <c r="A7471" i="106"/>
  <c r="D7470" i="106"/>
  <c r="D7471" i="106"/>
  <c r="A7472" i="106"/>
  <c r="D7472" i="106"/>
  <c r="A7473" i="106"/>
  <c r="A7474" i="106"/>
  <c r="D7473" i="106"/>
  <c r="A7475" i="106"/>
  <c r="D7474" i="106"/>
  <c r="D7475" i="106"/>
  <c r="A7476" i="106"/>
  <c r="A7477" i="106"/>
  <c r="D7476" i="106"/>
  <c r="A7478" i="106"/>
  <c r="D7477" i="106"/>
  <c r="D7478" i="106"/>
  <c r="A7479" i="106"/>
  <c r="D7479" i="106"/>
  <c r="A7480" i="106"/>
  <c r="A7481" i="106"/>
  <c r="D7480" i="106"/>
  <c r="A7482" i="106"/>
  <c r="D7481" i="106"/>
  <c r="A7483" i="106"/>
  <c r="D7482" i="106"/>
  <c r="A7484" i="106"/>
  <c r="D7483" i="106"/>
  <c r="A7485" i="106"/>
  <c r="D7484" i="106"/>
  <c r="A7486" i="106"/>
  <c r="D7485" i="106"/>
  <c r="A7487" i="106"/>
  <c r="D7486" i="106"/>
  <c r="D7487" i="106"/>
  <c r="A7488" i="106"/>
  <c r="D7488" i="106"/>
  <c r="A7489"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D7536" i="106"/>
  <c r="A7537" i="106"/>
  <c r="A7538" i="106"/>
  <c r="D7537" i="106"/>
  <c r="A7539" i="106"/>
  <c r="D7538" i="106"/>
  <c r="D7539" i="106"/>
  <c r="A7540" i="106"/>
  <c r="A7541" i="106"/>
  <c r="D7540" i="106"/>
  <c r="A7542" i="106"/>
  <c r="D7541" i="106"/>
  <c r="D7542" i="106"/>
  <c r="A7543" i="106"/>
  <c r="A7544" i="106"/>
  <c r="D7543" i="106"/>
  <c r="A7545" i="106"/>
  <c r="D7544" i="106"/>
  <c r="D7545" i="106"/>
  <c r="A7546" i="106"/>
  <c r="A7547" i="106"/>
  <c r="D7546" i="106"/>
  <c r="A7548" i="106"/>
  <c r="D7547" i="106"/>
  <c r="A7549" i="106"/>
  <c r="D7548" i="106"/>
  <c r="A7550" i="106"/>
  <c r="D7549" i="106"/>
  <c r="A7551" i="106"/>
  <c r="D7550" i="106"/>
  <c r="A7552" i="106"/>
  <c r="D7551" i="106"/>
  <c r="D7552" i="106"/>
  <c r="A7553" i="106"/>
  <c r="A7554" i="106"/>
  <c r="D7553" i="106"/>
  <c r="A7555" i="106"/>
  <c r="D7554" i="106"/>
  <c r="D7555" i="106"/>
  <c r="A7556"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D7568" i="106"/>
  <c r="A7569" i="106"/>
  <c r="A7570" i="106"/>
  <c r="D7569" i="106"/>
  <c r="A7571" i="106"/>
  <c r="D7570" i="106"/>
  <c r="A7572" i="106"/>
  <c r="D7571" i="106"/>
  <c r="D7572" i="106"/>
  <c r="A7573" i="106"/>
  <c r="A7574" i="106"/>
  <c r="D7573" i="106"/>
  <c r="A7575" i="106"/>
  <c r="D7574" i="106"/>
  <c r="A7576" i="106"/>
  <c r="D7575" i="106"/>
  <c r="D7576" i="106"/>
  <c r="A7577" i="106"/>
  <c r="D7577" i="106"/>
  <c r="A7578" i="106"/>
  <c r="A7579" i="106"/>
  <c r="D7578" i="106"/>
  <c r="A7580" i="106"/>
  <c r="D7579" i="106"/>
  <c r="D7580" i="106"/>
  <c r="A7581" i="106"/>
  <c r="A7582" i="106"/>
  <c r="D7581" i="106"/>
  <c r="A7583" i="106"/>
  <c r="D7582" i="106"/>
  <c r="D7583" i="106"/>
  <c r="A7584" i="106"/>
  <c r="D7584" i="106"/>
  <c r="A7585"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D7608" i="106"/>
  <c r="A7609"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C8" i="4"/>
  <c r="B2554" i="106"/>
  <c r="D2554" i="106"/>
  <c r="D10" i="159"/>
  <c r="D19" i="159"/>
  <c r="D32" i="159"/>
  <c r="D49" i="159"/>
  <c r="C10" i="4"/>
  <c r="B4122" i="106"/>
  <c r="D4122" i="106"/>
  <c r="B6" i="146"/>
  <c r="H13" i="118"/>
  <c r="H18" i="118"/>
  <c r="D16" i="37"/>
  <c r="B2555" i="106"/>
  <c r="D2555" i="106"/>
  <c r="F6" i="146"/>
  <c r="K74" i="29"/>
  <c r="S19" i="169"/>
  <c r="S52" i="169"/>
  <c r="O19" i="169"/>
  <c r="O52" i="169"/>
  <c r="S17" i="169"/>
  <c r="O17" i="169"/>
  <c r="F114" i="29"/>
  <c r="B931" i="106"/>
  <c r="D931" i="106"/>
  <c r="B1143" i="106"/>
  <c r="D1143" i="106"/>
  <c r="K114" i="29"/>
  <c r="C13" i="4"/>
  <c r="B2557" i="106"/>
  <c r="D2557" i="106"/>
  <c r="C17" i="4"/>
  <c r="F8" i="34"/>
  <c r="F14" i="34"/>
  <c r="F76" i="34"/>
  <c r="K115" i="29"/>
  <c r="B1153" i="106"/>
  <c r="D1153" i="106"/>
  <c r="B1152" i="106"/>
  <c r="D1152" i="106"/>
  <c r="H17" i="118"/>
  <c r="F16" i="37"/>
  <c r="H16" i="37"/>
  <c r="B7" i="146"/>
  <c r="C20" i="4"/>
  <c r="B2561" i="106"/>
  <c r="D2561" i="106"/>
  <c r="F176" i="34"/>
  <c r="F178" i="34"/>
  <c r="F180" i="34"/>
  <c r="F78" i="34"/>
  <c r="C78" i="4"/>
  <c r="B2562" i="106"/>
  <c r="D2562" i="106"/>
  <c r="B8" i="146"/>
  <c r="F7" i="146"/>
  <c r="F8" i="146"/>
  <c r="K17" i="118"/>
  <c r="O16" i="118"/>
  <c r="H25" i="118"/>
  <c r="K24" i="118"/>
  <c r="O23" i="118"/>
  <c r="O25" i="118"/>
  <c r="C81" i="4"/>
  <c r="B3233" i="106"/>
  <c r="D3233" i="106"/>
  <c r="J16" i="37"/>
  <c r="B4269" i="106"/>
  <c r="D4269" i="106"/>
  <c r="C82" i="4"/>
  <c r="B9" i="146"/>
  <c r="F9" i="146"/>
  <c r="B1630" i="106"/>
  <c r="D1630" i="106"/>
  <c r="H12" i="118"/>
  <c r="K12" i="118"/>
  <c r="D63" i="36"/>
  <c r="D35" i="36"/>
  <c r="J24" i="24"/>
  <c r="C10" i="146"/>
  <c r="C83" i="4"/>
  <c r="B6276" i="106"/>
  <c r="D6276" i="106"/>
  <c r="B6267" i="106"/>
  <c r="D6267" i="106"/>
  <c r="J20" i="118"/>
  <c r="O11" i="118"/>
  <c r="O13" i="118"/>
  <c r="K20" i="118"/>
  <c r="O17" i="118"/>
  <c r="O20" i="118"/>
  <c r="O35" i="118"/>
  <c r="O37" i="118"/>
  <c r="C19" i="4"/>
  <c r="B4136" i="106"/>
  <c r="D4136" i="106"/>
  <c r="B93" i="106"/>
  <c r="D93" i="106"/>
  <c r="A1" i="161" l="1"/>
  <c r="B1" i="162"/>
  <c r="B1" i="163"/>
  <c r="B1" i="164"/>
  <c r="B1" i="165"/>
  <c r="B1" i="166"/>
  <c r="A1" i="159"/>
  <c r="B2" i="163"/>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<sst xmlns="http://schemas.openxmlformats.org/spreadsheetml/2006/main" count="5212" uniqueCount="2208">
  <si>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</si>
  <si>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</si>
  <si>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</si>
  <si>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</si>
  <si>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</si>
  <si>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</si>
  <si>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</si>
  <si>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</si>
  <si>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</si>
  <si>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</si>
  <si>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</si>
  <si>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</si>
  <si>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</si>
  <si>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</si>
  <si>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</si>
  <si>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</si>
  <si>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</si>
  <si>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</si>
  <si>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</si>
  <si>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</si>
  <si>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</si>
  <si>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</si>
  <si>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</si>
  <si>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</si>
  <si>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</si>
  <si>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</si>
  <si>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</si>
  <si>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</si>
  <si>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</si>
  <si>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</si>
  <si>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</si>
  <si>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</si>
  <si>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</si>
  <si>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</si>
  <si>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</si>
  <si>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</si>
  <si>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</si>
  <si>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</si>
  <si>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</si>
  <si>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</si>
  <si>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</si>
  <si>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</si>
  <si>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</si>
  <si>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</si>
  <si>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</si>
  <si>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</si>
  <si>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</si>
  <si>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</si>
  <si>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</si>
  <si>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</si>
  <si>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</si>
  <si>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</si>
  <si>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</si>
  <si>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</si>
  <si>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</si>
  <si>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</si>
  <si>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</si>
  <si>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</si>
  <si>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</si>
  <si>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</si>
  <si>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</si>
  <si>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</si>
  <si>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</si>
  <si>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</si>
  <si>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</si>
  <si>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</si>
  <si>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</si>
  <si>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</si>
  <si>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</si>
  <si>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</si>
  <si>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</si>
  <si>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</si>
  <si>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</si>
  <si>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</si>
  <si>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</si>
  <si>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</si>
  <si>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</si>
  <si>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</si>
  <si>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</si>
  <si>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</si>
  <si>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</si>
  <si>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</si>
  <si>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</si>
  <si>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</si>
  <si>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</si>
  <si>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</si>
  <si>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</si>
  <si>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</si>
  <si>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</si>
  <si>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</si>
  <si>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</si>
  <si>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</si>
  <si>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</si>
  <si>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</si>
  <si>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</si>
  <si>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</si>
  <si>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</si>
  <si>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</si>
  <si>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</si>
  <si>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</si>
  <si>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</si>
  <si>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</si>
  <si>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</si>
  <si>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</si>
  <si>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</si>
  <si>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</si>
  <si>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</si>
  <si>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</si>
  <si>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</si>
  <si>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</si>
  <si>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</si>
  <si>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</si>
  <si>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</si>
  <si>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</si>
  <si>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</si>
  <si>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</si>
  <si>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</si>
  <si>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</si>
  <si>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</si>
  <si>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</si>
  <si>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</si>
  <si>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</si>
  <si>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</si>
  <si>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</si>
  <si>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</si>
  <si>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</si>
  <si>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</si>
  <si>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</si>
  <si>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</si>
  <si>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</si>
  <si>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</si>
  <si>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</si>
  <si>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</si>
  <si>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</si>
  <si>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</si>
  <si>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</si>
  <si>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</si>
  <si>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</si>
  <si>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</si>
  <si>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</si>
  <si>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</si>
  <si>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</si>
  <si>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</si>
  <si>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</si>
  <si>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</si>
  <si>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</si>
  <si>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</si>
  <si>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</si>
  <si>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</si>
  <si>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</si>
  <si>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</si>
  <si>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</si>
  <si>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</si>
  <si>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</si>
  <si>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</si>
  <si>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</si>
  <si>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</si>
  <si>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</si>
  <si>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</si>
  <si>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</si>
  <si>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</si>
  <si>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</si>
  <si>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</si>
  <si>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</si>
  <si>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</si>
  <si>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</si>
  <si>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</si>
  <si>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</si>
  <si>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</si>
  <si>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</si>
  <si>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</si>
  <si>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</si>
  <si>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</si>
  <si>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</si>
  <si>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</si>
  <si>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</si>
  <si>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</si>
  <si>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</si>
  <si>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</si>
  <si>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</si>
  <si>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</si>
  <si>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</si>
  <si>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</si>
  <si>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</si>
  <si>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</si>
  <si>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</si>
  <si>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</si>
  <si>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</si>
  <si>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</si>
  <si>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</si>
  <si>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</si>
  <si>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</si>
  <si>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</si>
  <si>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</si>
  <si>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</si>
  <si>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</si>
  <si>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</si>
  <si>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</si>
  <si>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</si>
  <si>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</si>
  <si>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</si>
  <si>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</si>
  <si>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</si>
  <si>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</si>
  <si>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</si>
  <si>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</si>
  <si>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</si>
  <si>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</si>
  <si>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</si>
  <si>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</si>
  <si>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</si>
  <si>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</si>
  <si>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</si>
  <si>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</si>
  <si>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</si>
  <si>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</si>
  <si>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</si>
  <si>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</si>
  <si>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</si>
  <si>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</si>
  <si>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</si>
  <si>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</si>
  <si>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</si>
  <si>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</si>
  <si>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</si>
  <si>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</si>
  <si>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</si>
  <si>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</si>
  <si>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</si>
  <si>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</si>
  <si>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</si>
  <si>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</si>
  <si>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</si>
  <si>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</si>
  <si>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</si>
  <si>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</si>
  <si>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</si>
  <si>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</si>
  <si>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</si>
  <si>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</si>
  <si>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</si>
  <si>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</si>
  <si>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</si>
  <si>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</si>
  <si>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</si>
  <si>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</si>
  <si>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</si>
  <si>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</si>
  <si>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</si>
  <si>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</si>
  <si>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</si>
  <si>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</si>
  <si>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</si>
  <si>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</si>
  <si>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</si>
  <si>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</si>
  <si>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</si>
  <si>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</si>
  <si>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</si>
  <si>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</si>
  <si>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</si>
  <si>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</si>
  <si>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</si>
  <si>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</si>
  <si>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</si>
  <si>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</si>
  <si>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</si>
  <si>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</si>
  <si>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</si>
  <si>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</si>
  <si>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</si>
  <si>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</si>
  <si>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</si>
  <si>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</si>
  <si>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</si>
  <si>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</si>
  <si>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</si>
  <si>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</si>
  <si>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</si>
  <si>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</si>
  <si>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</si>
  <si>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</si>
  <si>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</si>
  <si>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</si>
  <si>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</si>
  <si>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</si>
  <si>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</si>
  <si>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</si>
  <si>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</si>
  <si>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</si>
  <si>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</si>
  <si>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</si>
  <si>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</si>
  <si>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</si>
  <si>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</si>
  <si>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</si>
  <si>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</si>
  <si>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</si>
  <si>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</si>
  <si>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</si>
  <si>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</si>
  <si>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</si>
  <si>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</si>
  <si>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</si>
  <si>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</si>
  <si>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</si>
  <si>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</si>
  <si>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</si>
  <si>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</si>
  <si>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</si>
  <si>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</si>
  <si>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</si>
  <si>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</si>
  <si>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</si>
  <si>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</si>
  <si>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</si>
  <si>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</si>
  <si>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</si>
  <si>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</si>
  <si>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</si>
  <si>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</si>
  <si>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</si>
  <si>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</si>
  <si>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</si>
  <si>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</si>
  <si>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</si>
  <si>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</si>
  <si>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</si>
  <si>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</si>
  <si>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</si>
  <si>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</si>
  <si>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</si>
  <si>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</si>
  <si>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</si>
  <si>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</si>
  <si>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</si>
  <si>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</si>
  <si>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</si>
  <si>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</si>
  <si>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</si>
  <si>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</si>
  <si>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</si>
  <si>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</si>
  <si>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</si>
  <si>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</si>
  <si>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</si>
  <si>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</si>
  <si>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</si>
  <si>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</si>
  <si>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</si>
  <si>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</si>
  <si>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</si>
  <si>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</si>
  <si>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</si>
  <si>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</si>
  <si>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</si>
  <si>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</si>
  <si>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</si>
  <si>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</si>
  <si>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</si>
  <si>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</si>
  <si>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</si>
  <si>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</si>
  <si>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</si>
  <si>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</si>
  <si>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</si>
  <si>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</si>
  <si>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</si>
  <si>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</si>
  <si>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</si>
  <si>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</si>
  <si>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</si>
  <si>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</si>
  <si>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</si>
  <si>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</si>
  <si>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</si>
  <si>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</si>
  <si>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</si>
  <si>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</si>
  <si>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</si>
  <si>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</si>
  <si>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</si>
  <si>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</si>
  <si>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</si>
  <si>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</si>
  <si>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</si>
  <si>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</si>
  <si>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</si>
  <si>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</si>
  <si>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</si>
  <si>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</si>
  <si>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</si>
  <si>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</si>
  <si>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</si>
  <si>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</si>
  <si>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</si>
  <si>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</si>
  <si>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</si>
  <si>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</si>
  <si>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</si>
  <si>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</si>
  <si>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</si>
  <si>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</si>
  <si>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</si>
  <si>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</si>
  <si>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</si>
  <si>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</si>
  <si>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</si>
  <si>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</si>
  <si>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</si>
  <si>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</si>
  <si>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</si>
  <si>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</si>
  <si>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</si>
  <si>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</si>
  <si>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</si>
  <si>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</si>
  <si>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</si>
  <si>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</si>
  <si>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</si>
  <si>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</si>
  <si>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</si>
  <si>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</si>
  <si>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</si>
  <si>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</si>
  <si>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</si>
  <si>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</si>
  <si>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</si>
  <si>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</si>
  <si>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</si>
  <si>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</si>
  <si>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</si>
  <si>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</si>
  <si>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</si>
  <si>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</si>
  <si>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</si>
  <si>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</si>
  <si>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</si>
  <si>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</si>
  <si>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</si>
  <si>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</si>
  <si>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</si>
  <si>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</si>
  <si>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</si>
  <si>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</si>
  <si>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</si>
  <si>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</si>
  <si>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</si>
  <si>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</si>
  <si>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</si>
  <si>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</si>
  <si>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</si>
  <si>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</si>
  <si>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</si>
  <si>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</si>
  <si>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</si>
  <si>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</si>
  <si>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</si>
  <si>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</si>
  <si>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</si>
  <si>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</si>
  <si>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</si>
  <si>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</si>
  <si>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</si>
  <si>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</si>
  <si>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</si>
  <si>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</si>
  <si>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</si>
  <si>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</si>
  <si>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</si>
  <si>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</si>
  <si>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</si>
  <si>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</si>
  <si>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</si>
  <si>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</si>
  <si>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</si>
  <si>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</si>
  <si>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</si>
  <si>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</si>
  <si>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</si>
  <si>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</si>
  <si>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</si>
  <si>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</si>
  <si>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</si>
  <si>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</si>
  <si>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</si>
  <si>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</si>
  <si>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</si>
  <si>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</si>
  <si>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</si>
  <si>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</si>
  <si>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</si>
  <si>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</si>
  <si>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</si>
  <si>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</si>
  <si>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</si>
  <si>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</si>
  <si>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</si>
  <si>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</si>
  <si>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</si>
  <si>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</si>
  <si>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</si>
  <si>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</si>
  <si>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</si>
  <si>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</si>
  <si>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</si>
  <si>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</si>
  <si>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</si>
  <si>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</si>
  <si>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</si>
  <si>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</si>
  <si>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</si>
  <si>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</si>
  <si>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</si>
  <si>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</si>
  <si>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</si>
  <si>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</si>
  <si>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</si>
  <si>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</si>
  <si>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</si>
  <si>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</si>
  <si>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</si>
  <si>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</si>
  <si>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</si>
  <si>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</si>
  <si>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</si>
  <si>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</si>
  <si>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</si>
  <si>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</si>
  <si>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</si>
  <si>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</si>
  <si>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</si>
  <si>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</si>
  <si>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</si>
  <si>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</si>
  <si>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</si>
  <si>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</si>
  <si>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</si>
  <si>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</si>
  <si>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</si>
  <si>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</si>
  <si>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</si>
  <si>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</si>
  <si>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</si>
  <si>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</si>
  <si>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</si>
  <si>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</si>
  <si>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</si>
  <si>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</si>
  <si>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</si>
  <si>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</si>
  <si>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</si>
  <si>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</si>
  <si>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</si>
  <si>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</si>
  <si>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</si>
  <si>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</si>
  <si>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</si>
  <si>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</si>
  <si>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</si>
  <si>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</si>
  <si>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</si>
  <si>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</si>
  <si>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</si>
  <si>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</si>
  <si>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</si>
  <si>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</si>
  <si>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</si>
  <si>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</si>
  <si>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</si>
  <si>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</si>
  <si>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</si>
  <si>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</si>
  <si>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</si>
  <si>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</si>
  <si>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</si>
  <si>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</si>
  <si>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</si>
  <si>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</si>
  <si>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</si>
  <si>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</si>
  <si>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</si>
  <si>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</si>
  <si>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</si>
  <si>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</si>
  <si>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</si>
  <si>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</si>
  <si>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</si>
  <si>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</si>
  <si>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</si>
  <si>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</si>
  <si>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</si>
  <si>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</si>
  <si>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</si>
  <si>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</si>
  <si>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</si>
  <si>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</si>
  <si>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</si>
  <si>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</si>
  <si>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</si>
  <si>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</si>
  <si>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</si>
  <si>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</si>
  <si>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</si>
  <si>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</si>
  <si>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</si>
  <si>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</si>
  <si>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</si>
  <si>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</si>
  <si>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</si>
  <si>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</si>
  <si>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</si>
  <si>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</si>
  <si>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</si>
  <si>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</si>
  <si>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</si>
  <si>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</si>
  <si>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</si>
  <si>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</si>
  <si>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</si>
  <si>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</si>
  <si>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</si>
  <si>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</si>
  <si>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</si>
  <si>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</si>
  <si>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</si>
  <si>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</si>
  <si>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</si>
  <si>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</si>
  <si>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</si>
  <si>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</si>
  <si>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</si>
  <si>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</si>
  <si>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</si>
  <si>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</si>
  <si>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</si>
  <si>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</si>
  <si>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</si>
  <si>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</si>
  <si>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</si>
  <si>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</si>
  <si>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</si>
  <si>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</si>
  <si>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</si>
  <si>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</si>
  <si>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</si>
  <si>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</si>
  <si>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</si>
  <si>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</si>
  <si>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</si>
  <si>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</si>
  <si>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</si>
  <si>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</si>
  <si>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</si>
  <si>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</si>
  <si>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</si>
  <si>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</si>
  <si>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</si>
  <si>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</si>
  <si>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</si>
  <si>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</si>
  <si>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</si>
  <si>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</si>
  <si>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</si>
  <si>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</si>
  <si>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</si>
  <si>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</si>
  <si>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</si>
  <si>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</si>
  <si>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</si>
  <si>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</si>
  <si>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</si>
  <si>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</si>
  <si>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</si>
  <si>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</si>
  <si>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</si>
  <si>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</si>
  <si>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</si>
  <si>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</si>
  <si>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</si>
  <si>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</si>
  <si>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</si>
  <si>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</si>
  <si>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</si>
  <si>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</si>
  <si>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</si>
  <si>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</si>
  <si>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</si>
  <si>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</si>
  <si>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</si>
  <si>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</si>
  <si>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</si>
  <si>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</si>
  <si>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</si>
  <si>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</si>
  <si>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</si>
  <si>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</si>
  <si>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</si>
  <si>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</si>
  <si>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</si>
  <si>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</si>
  <si>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</si>
  <si>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</si>
  <si>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</si>
  <si>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</si>
  <si>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</si>
  <si>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</si>
  <si>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</si>
  <si>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</si>
  <si>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</si>
  <si>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</si>
  <si>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</si>
  <si>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</si>
  <si>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</si>
  <si>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</si>
  <si>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</si>
  <si>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</si>
  <si>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</si>
  <si>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</si>
  <si>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</si>
  <si>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</si>
  <si>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</si>
  <si>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</si>
  <si>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</si>
  <si>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</si>
  <si>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</si>
  <si>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</si>
  <si>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</si>
  <si>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</si>
  <si>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</si>
  <si>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</si>
  <si>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</si>
  <si>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</si>
  <si>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</si>
  <si>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</si>
  <si>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</si>
  <si>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</si>
  <si>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</si>
  <si>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</si>
  <si>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</si>
  <si>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</si>
  <si>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</si>
  <si>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</si>
  <si>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</si>
  <si>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</si>
  <si>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</si>
  <si>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</si>
  <si>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</si>
  <si>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</si>
  <si>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</si>
  <si>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</si>
  <si>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</si>
  <si>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</si>
  <si>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</si>
  <si>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</si>
  <si>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</si>
  <si>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</si>
  <si>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</si>
  <si>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</si>
  <si>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</si>
  <si>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</si>
  <si>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</si>
  <si>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</si>
  <si>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</si>
  <si>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</si>
  <si>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</si>
  <si>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</si>
  <si>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</si>
  <si>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</si>
  <si>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</si>
  <si>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</si>
  <si>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</si>
  <si>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</si>
  <si>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</si>
  <si>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</si>
  <si>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</si>
  <si>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</si>
  <si>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</si>
  <si>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</si>
  <si>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</si>
  <si>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</si>
  <si>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</si>
  <si>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</si>
  <si>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</si>
  <si>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</si>
  <si>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</si>
  <si>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</si>
  <si>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</si>
  <si>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</si>
  <si>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</si>
  <si>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</si>
  <si>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</si>
  <si>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</si>
  <si>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</si>
  <si>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</si>
  <si>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</si>
  <si>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</si>
  <si>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</si>
  <si>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</si>
  <si>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</si>
  <si>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</si>
  <si>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</si>
  <si>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</si>
  <si>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</si>
  <si>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</si>
  <si>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</si>
  <si>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</si>
  <si>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</si>
  <si>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</si>
  <si>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</si>
  <si>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</si>
  <si>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</si>
  <si>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</si>
  <si>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</si>
  <si>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</si>
  <si>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</si>
  <si>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</si>
  <si>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</si>
  <si>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</si>
  <si>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</si>
  <si>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</si>
  <si>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</si>
  <si>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</si>
  <si>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</si>
  <si>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</si>
  <si>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</si>
  <si>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</si>
  <si>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</si>
  <si>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</si>
  <si>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</si>
  <si>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</si>
  <si>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</si>
  <si>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</si>
  <si>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</si>
  <si>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</si>
  <si>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</si>
  <si>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</si>
  <si>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</si>
  <si>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</si>
  <si>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</si>
  <si>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</si>
  <si>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</si>
  <si>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</si>
  <si>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</si>
  <si>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</si>
  <si>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</si>
  <si>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</si>
  <si>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</si>
  <si>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</si>
  <si>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</si>
  <si>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</si>
  <si>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</si>
  <si>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</si>
  <si>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</si>
  <si>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</si>
  <si>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</si>
  <si>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</si>
  <si>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</si>
  <si>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</si>
  <si>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</si>
  <si>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</si>
  <si>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</si>
  <si>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</si>
  <si>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</si>
  <si>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</si>
  <si>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</si>
  <si>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</si>
  <si>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</si>
  <si>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</si>
  <si>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</si>
  <si>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</si>
  <si>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</si>
  <si>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</si>
  <si>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</si>
  <si>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</si>
  <si>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</si>
  <si>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</si>
  <si>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</si>
  <si>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</si>
  <si>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</si>
  <si>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</si>
  <si>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</si>
  <si>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</si>
  <si>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</si>
  <si>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</si>
  <si>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</si>
  <si>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</si>
  <si>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</si>
  <si>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</si>
  <si>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</si>
  <si>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</si>
  <si>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</si>
  <si>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</si>
  <si>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</si>
  <si>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</si>
  <si>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</si>
  <si>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</si>
  <si>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</si>
  <si>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</si>
  <si>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</si>
  <si>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</si>
  <si>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</si>
  <si>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</si>
  <si>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</si>
  <si>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</si>
  <si>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</si>
  <si>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</si>
  <si>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</si>
  <si>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</si>
  <si>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</si>
  <si>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</si>
  <si>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</si>
  <si>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</si>
  <si>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</si>
  <si>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</si>
  <si>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</si>
  <si>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</si>
  <si>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</si>
  <si>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</si>
  <si>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</si>
  <si>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</si>
  <si>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</si>
  <si>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</si>
  <si>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</si>
  <si>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</si>
  <si>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</si>
  <si>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</si>
  <si>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</si>
  <si>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</si>
  <si>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</si>
  <si>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</si>
  <si>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</si>
  <si>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</si>
  <si>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</si>
  <si>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</si>
  <si>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</si>
  <si>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</si>
  <si>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</si>
  <si>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</si>
  <si>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</si>
  <si>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</si>
  <si>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</si>
  <si>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</si>
  <si>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</si>
  <si>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</si>
  <si>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</si>
  <si>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</si>
  <si>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</si>
  <si>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</si>
  <si>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</si>
  <si>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</si>
  <si>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</si>
  <si>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</si>
  <si>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</si>
  <si>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</si>
  <si>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</si>
  <si>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</si>
  <si>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</si>
  <si>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</si>
  <si>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</si>
  <si>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</si>
  <si>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</si>
  <si>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</si>
  <si>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</si>
  <si>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</si>
  <si>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</si>
  <si>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</si>
  <si>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</si>
  <si>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</si>
  <si>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</si>
  <si>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</si>
  <si>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</si>
  <si>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</si>
  <si>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</si>
  <si>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</si>
  <si>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</si>
  <si>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</si>
  <si>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</si>
  <si>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</si>
  <si>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</si>
  <si>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</si>
  <si>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</si>
  <si>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</si>
  <si>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</si>
  <si>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</si>
  <si>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</si>
  <si>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</si>
  <si>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</si>
  <si>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</si>
  <si>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</si>
  <si>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</si>
  <si>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</si>
  <si>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</si>
  <si>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</si>
  <si>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</si>
  <si>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</si>
  <si>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</si>
  <si>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</si>
  <si>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</si>
  <si>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</si>
  <si>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</si>
  <si>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</si>
  <si>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</si>
  <si>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</si>
  <si>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</si>
  <si>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</si>
  <si>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</si>
  <si>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</si>
  <si>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</si>
  <si>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</si>
  <si>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</si>
  <si>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</si>
  <si>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</si>
  <si>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</si>
  <si>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</si>
  <si>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</si>
  <si>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</si>
  <si>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</si>
  <si>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</si>
  <si>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</si>
  <si>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</si>
  <si>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</si>
  <si>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</si>
  <si>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</si>
  <si>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</si>
  <si>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</si>
  <si>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</si>
  <si>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</si>
  <si>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</si>
  <si>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</si>
  <si>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</si>
  <si>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</si>
  <si>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</si>
  <si>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</si>
  <si>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</si>
  <si>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</si>
  <si>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</si>
  <si>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</si>
  <si>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</si>
  <si>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</si>
  <si>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</si>
  <si>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</si>
  <si>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</si>
  <si>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</si>
  <si>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</si>
  <si>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</si>
  <si>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</si>
  <si>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</si>
  <si>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</si>
  <si>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</si>
  <si>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</si>
  <si>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</si>
  <si>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</si>
  <si>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</si>
  <si>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</si>
  <si>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</si>
  <si>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</si>
  <si>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</si>
  <si>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</si>
  <si>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</si>
  <si>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</si>
  <si>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</si>
  <si>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</si>
  <si>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</si>
  <si>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</si>
  <si>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</si>
  <si>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</si>
  <si>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</si>
  <si>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</si>
  <si>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</si>
  <si>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</si>
  <si>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</si>
  <si>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</si>
  <si>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</si>
  <si>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</si>
  <si>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</si>
  <si>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</si>
  <si>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</si>
  <si>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</si>
  <si>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</si>
  <si>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</si>
  <si>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</si>
  <si>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</si>
  <si>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</si>
  <si>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</si>
  <si>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</si>
  <si>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</si>
  <si>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</si>
  <si>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</si>
  <si>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</si>
  <si>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</si>
  <si>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</si>
  <si>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</si>
  <si>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</si>
  <si>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</si>
  <si>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</si>
  <si>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</si>
  <si>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</si>
  <si>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</si>
  <si>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</si>
  <si>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</si>
  <si>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</si>
  <si>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</si>
  <si>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</si>
  <si>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</si>
  <si>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</si>
  <si>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</si>
  <si>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</si>
  <si>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</si>
  <si>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</si>
  <si>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</si>
  <si>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</si>
  <si>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</si>
  <si>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</si>
  <si>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</si>
  <si>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</si>
  <si>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</si>
  <si>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</si>
  <si>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</si>
  <si>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</si>
  <si>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</si>
  <si>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</si>
  <si>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</si>
  <si>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</si>
  <si>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</si>
  <si>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</si>
  <si>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</si>
  <si>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</si>
  <si>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</si>
  <si>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</si>
  <si>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</si>
  <si>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</si>
  <si>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</si>
  <si>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</si>
  <si>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</si>
  <si>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</si>
  <si>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</si>
  <si>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</si>
  <si>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</si>
  <si>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</si>
  <si>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</si>
  <si>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</si>
  <si>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</si>
  <si>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</si>
  <si>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</si>
  <si>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</si>
  <si>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</si>
  <si>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</si>
  <si>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</si>
  <si>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</si>
  <si>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</si>
  <si>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</si>
  <si>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</si>
  <si>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</si>
  <si>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</si>
  <si>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</si>
  <si>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</si>
  <si>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</si>
  <si>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</si>
  <si>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</si>
  <si>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</si>
  <si>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</si>
  <si>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</si>
  <si>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</si>
  <si>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</si>
  <si>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</si>
  <si>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</si>
  <si>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</si>
  <si>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</si>
  <si>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</si>
  <si>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</si>
  <si>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</si>
  <si>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</si>
  <si>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</si>
  <si>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</si>
  <si>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</si>
  <si>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</si>
  <si>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</si>
  <si>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</si>
  <si>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</si>
  <si>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</si>
  <si>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</si>
  <si>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</si>
  <si>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</si>
  <si>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</si>
  <si>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</si>
  <si>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</si>
  <si>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</si>
  <si>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</si>
  <si>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</si>
  <si>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</si>
  <si>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</si>
  <si>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</si>
  <si>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</si>
  <si>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</si>
  <si>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</si>
  <si>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</si>
  <si>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</si>
  <si>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</si>
  <si>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</si>
  <si>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</si>
  <si>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</si>
  <si>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</si>
  <si>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</si>
  <si>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</si>
  <si>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</si>
  <si>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</si>
  <si>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</si>
  <si>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</si>
  <si>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</si>
  <si>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</si>
  <si>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</si>
  <si>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</si>
  <si>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</si>
  <si>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</si>
  <si>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</si>
  <si>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</si>
  <si>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</si>
  <si>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</si>
  <si>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</si>
  <si>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</si>
  <si>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</si>
  <si>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</si>
  <si>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</si>
  <si>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</si>
  <si>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</si>
  <si>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</si>
  <si>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</si>
  <si>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</si>
  <si>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</si>
  <si>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</si>
  <si>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</si>
  <si>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</si>
  <si>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</si>
  <si>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</si>
  <si>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</si>
  <si>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</si>
  <si>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</si>
  <si>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</si>
  <si>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</si>
  <si>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</si>
  <si>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</si>
  <si>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</si>
  <si>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</si>
  <si>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</si>
  <si>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</si>
  <si>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</si>
  <si>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</si>
  <si>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</si>
  <si>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</si>
  <si>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</si>
  <si>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</si>
  <si>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</si>
  <si>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</si>
  <si>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</si>
  <si>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</si>
  <si>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</si>
  <si>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</si>
  <si>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</si>
  <si>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</si>
  <si>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</si>
  <si>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</si>
  <si>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</si>
  <si>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</si>
  <si>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</si>
  <si>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</si>
  <si>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</si>
  <si>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</si>
  <si>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</si>
  <si>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</si>
  <si>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</si>
  <si>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</si>
  <si>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</si>
  <si>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</si>
  <si>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</si>
  <si>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</si>
  <si>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</si>
  <si>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</si>
  <si>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</si>
  <si>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</si>
  <si>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</si>
  <si>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</si>
  <si>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</si>
  <si>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</si>
  <si>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</si>
  <si>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</si>
  <si>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</si>
  <si>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</si>
  <si>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</si>
  <si>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</si>
  <si>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</si>
  <si>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</si>
  <si>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</si>
  <si>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</si>
  <si>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</si>
  <si>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</si>
  <si>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</si>
  <si>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</si>
  <si>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</si>
  <si>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</si>
  <si>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</si>
  <si>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</si>
  <si>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</si>
  <si>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</si>
  <si>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</si>
  <si>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</si>
  <si>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</si>
  <si>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</si>
  <si>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</si>
  <si>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</si>
  <si>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</si>
  <si>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</si>
  <si>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</si>
  <si>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</si>
  <si>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</si>
  <si>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</si>
  <si>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</si>
  <si>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</si>
  <si>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</si>
  <si>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</si>
  <si>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</si>
  <si>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</si>
  <si>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</si>
  <si>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</si>
  <si>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</si>
  <si>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</si>
  <si>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</si>
  <si>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</si>
  <si>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</si>
  <si>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</si>
  <si>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</si>
  <si>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</si>
  <si>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</si>
  <si>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</si>
  <si>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</si>
  <si>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</si>
  <si>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</si>
  <si>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</si>
  <si>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</si>
  <si>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</si>
  <si>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</si>
  <si>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</si>
  <si>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</si>
  <si>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</si>
  <si>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</si>
  <si>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</si>
  <si>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</si>
  <si>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</si>
  <si>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</si>
  <si>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</si>
  <si>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</si>
  <si>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</si>
  <si>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</si>
  <si>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</si>
  <si>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</si>
  <si>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</si>
  <si>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</si>
  <si>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</si>
  <si>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</si>
  <si>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</si>
  <si>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</si>
  <si>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</si>
  <si>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</si>
  <si>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</si>
  <si>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</si>
  <si>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</si>
  <si>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</si>
  <si>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</si>
  <si>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</si>
  <si>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</si>
  <si>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</si>
  <si>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</si>
  <si>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</si>
  <si>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</si>
  <si>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</si>
  <si>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</si>
  <si>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</si>
  <si>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</si>
  <si>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</si>
  <si>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</si>
  <si>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</si>
  <si>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</si>
  <si>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</si>
  <si>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</si>
  <si>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</si>
  <si>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</si>
  <si>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</si>
  <si>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</si>
  <si>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</si>
  <si>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</si>
  <si>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</si>
  <si>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</si>
  <si>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</si>
  <si>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</si>
  <si>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</si>
  <si>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</si>
  <si>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</si>
  <si>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</si>
  <si>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</si>
  <si>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</si>
  <si>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</si>
  <si>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</si>
  <si>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</si>
  <si>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</si>
  <si>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</si>
  <si>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</si>
  <si>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</si>
  <si>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</si>
  <si>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</si>
  <si>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</si>
  <si>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</si>
  <si>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</si>
  <si>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</si>
  <si>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</si>
  <si>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</si>
  <si>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</si>
  <si>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</si>
  <si>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</si>
  <si>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</si>
  <si>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</si>
  <si>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</si>
  <si>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</si>
  <si>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</si>
  <si>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</si>
  <si>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</si>
  <si>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</si>
  <si>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</si>
  <si>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</si>
  <si>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</si>
  <si>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</si>
  <si>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</si>
  <si>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</si>
  <si>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</si>
  <si>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</si>
  <si>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</si>
  <si>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</si>
  <si>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</si>
  <si>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</si>
  <si>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</si>
  <si>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</si>
  <si>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</si>
  <si>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</si>
  <si>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</si>
  <si>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</si>
  <si>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</si>
  <si>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</si>
  <si>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</si>
  <si>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</si>
  <si>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</si>
  <si>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</si>
  <si>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</si>
  <si>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</si>
  <si>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</si>
  <si>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</si>
  <si>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</si>
  <si>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</si>
  <si>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</si>
  <si>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</si>
  <si>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</si>
  <si>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</si>
  <si>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</si>
  <si>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</si>
  <si>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</si>
  <si>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</si>
  <si>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</si>
  <si>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</si>
  <si>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</si>
  <si>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</si>
  <si>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</si>
  <si>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</si>
  <si>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</si>
  <si>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</si>
  <si>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</si>
  <si>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</si>
  <si>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</si>
  <si>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</si>
  <si>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</si>
  <si>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</si>
  <si>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</si>
  <si>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</si>
  <si>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</si>
  <si>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</si>
  <si>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</si>
  <si>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</si>
  <si>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</si>
  <si>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</si>
  <si>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</si>
  <si>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</si>
  <si>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</si>
  <si>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</si>
  <si>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</si>
  <si>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</si>
  <si>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</si>
  <si>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</si>
  <si>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</si>
  <si>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</si>
  <si>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</si>
  <si>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</si>
  <si>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</si>
  <si>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</si>
  <si>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</si>
  <si>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</si>
  <si>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</si>
  <si>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</si>
  <si>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</si>
  <si>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</si>
  <si>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</si>
  <si>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</si>
  <si>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</si>
  <si>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</si>
  <si>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</si>
  <si>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</si>
  <si>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</si>
  <si>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</si>
  <si>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</si>
  <si>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</si>
  <si>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</si>
  <si>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</si>
  <si>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</si>
  <si>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</si>
  <si>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</si>
  <si>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</si>
  <si>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</si>
  <si>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</si>
  <si>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</si>
  <si>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</si>
  <si>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</si>
  <si>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</si>
  <si>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</si>
  <si>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</si>
  <si>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</si>
  <si>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</si>
  <si>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</si>
  <si>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</si>
  <si>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</si>
  <si>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</si>
  <si>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</si>
  <si>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</si>
  <si>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</si>
  <si>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</si>
  <si>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</si>
  <si>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</si>
  <si>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</si>
  <si>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</si>
  <si>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</si>
  <si>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</si>
  <si>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</si>
  <si>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</si>
  <si>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</si>
  <si>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</si>
  <si>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</si>
  <si>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</si>
  <si>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</si>
  <si>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</si>
  <si>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</si>
  <si>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</si>
  <si>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</si>
  <si>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</si>
  <si>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</si>
  <si>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</si>
  <si>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</si>
  <si>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</si>
  <si>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</si>
  <si>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</si>
  <si>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</si>
  <si>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</si>
  <si>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</si>
  <si>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</si>
  <si>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</si>
  <si>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</si>
  <si>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</si>
  <si>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</si>
  <si>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</si>
  <si>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</si>
  <si>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</si>
  <si>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</si>
  <si>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</si>
  <si>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</si>
  <si>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</si>
  <si>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</si>
  <si>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</si>
  <si>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</si>
  <si>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</si>
  <si>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</si>
  <si>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</si>
  <si>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</si>
  <si>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</si>
  <si>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</si>
  <si>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</si>
  <si>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</si>
  <si>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</si>
  <si>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</si>
  <si>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</si>
  <si>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</si>
  <si>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</si>
  <si>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</si>
  <si>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</si>
  <si>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</si>
  <si>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</si>
  <si>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</si>
  <si>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</si>
  <si>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</si>
  <si>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</si>
  <si>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</si>
  <si>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</si>
  <si>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</si>
  <si>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</si>
  <si>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</si>
  <si>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</si>
  <si>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</si>
  <si>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</si>
  <si>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</si>
  <si>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</si>
  <si>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</si>
  <si>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</si>
  <si>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</si>
  <si>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</si>
  <si>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</si>
  <si>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</si>
  <si>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</si>
  <si>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</si>
  <si>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</si>
  <si>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</si>
  <si>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</si>
  <si>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</si>
  <si>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</si>
  <si>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</si>
  <si>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</si>
  <si>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</si>
  <si>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</si>
  <si>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</si>
  <si>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</si>
  <si>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</si>
  <si>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</si>
  <si>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</si>
  <si>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</si>
  <si>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</si>
  <si>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</si>
  <si>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</si>
  <si>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</si>
  <si>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</si>
  <si>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</si>
  <si>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</si>
  <si>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</si>
  <si>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</si>
  <si>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</si>
  <si>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</si>
  <si>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</si>
  <si>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</si>
  <si>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</si>
  <si>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</si>
  <si>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</si>
  <si>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</si>
  <si>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</si>
  <si>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</si>
  <si>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</si>
  <si>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</si>
  <si>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</si>
  <si>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</si>
  <si>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</si>
  <si>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</si>
  <si>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</si>
  <si>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</si>
  <si>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</si>
  <si>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</si>
  <si>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</si>
  <si>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</si>
  <si>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</si>
  <si>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</si>
  <si>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</si>
  <si>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</si>
  <si>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</si>
  <si>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</si>
  <si>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</si>
  <si>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</si>
  <si>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</si>
  <si>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</si>
  <si>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</si>
  <si>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</si>
  <si>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</si>
  <si>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</si>
  <si>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</si>
  <si>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</si>
  <si>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</si>
  <si>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</si>
  <si>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</si>
  <si>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</si>
  <si>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</si>
  <si>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</si>
  <si>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</si>
  <si>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</si>
  <si>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</si>
  <si>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</si>
  <si>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</si>
  <si>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</si>
  <si>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</si>
  <si>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</si>
  <si>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</si>
  <si>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</si>
  <si>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</si>
  <si>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</si>
  <si>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</si>
  <si>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</si>
  <si>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</si>
  <si>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</si>
  <si>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</si>
  <si>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</si>
  <si>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</si>
  <si>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</si>
  <si>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</si>
  <si>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</si>
  <si>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</si>
  <si>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</si>
  <si>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</si>
  <si>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</si>
  <si>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</si>
  <si>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</si>
  <si>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</si>
  <si>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</si>
  <si>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</si>
  <si>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</si>
  <si>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</si>
  <si>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</si>
  <si>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</si>
  <si>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</si>
  <si>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</si>
  <si>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</si>
  <si>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</si>
  <si>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</si>
  <si>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</si>
  <si>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</si>
  <si>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</si>
  <si>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</si>
  <si>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</si>
  <si>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</si>
  <si>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</si>
  <si>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</si>
  <si>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</si>
  <si>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</si>
  <si>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</si>
  <si>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</si>
  <si>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</si>
  <si>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</si>
  <si>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</si>
  <si>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</si>
  <si>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</si>
  <si>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</si>
  <si>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</si>
  <si>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</si>
  <si>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</si>
  <si>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</si>
  <si>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</si>
  <si>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</si>
  <si>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</si>
  <si>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</si>
  <si>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</si>
  <si>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</si>
  <si>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</si>
  <si>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</si>
  <si>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</si>
  <si>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</si>
  <si>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</si>
  <si>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</si>
  <si>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</si>
  <si>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</si>
  <si>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</si>
  <si>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</si>
  <si>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</si>
  <si>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</si>
  <si>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</si>
  <si>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</si>
  <si>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</si>
  <si>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</si>
  <si>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</si>
  <si>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</si>
  <si>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</si>
  <si>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</si>
  <si>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</si>
  <si>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</si>
  <si>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</si>
  <si>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</si>
  <si>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</si>
  <si>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</si>
  <si>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</si>
  <si>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</si>
  <si>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</si>
  <si>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</si>
  <si>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</si>
  <si>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</si>
  <si>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</si>
  <si>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</si>
  <si>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</si>
  <si>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</si>
  <si>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</si>
  <si>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</si>
  <si>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</si>
  <si>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</si>
  <si>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</si>
  <si>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</si>
  <si>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</si>
  <si>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</si>
  <si>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</si>
  <si>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</si>
  <si>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</si>
  <si>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</si>
  <si>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</si>
  <si>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</si>
  <si>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</si>
  <si>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</si>
  <si>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</si>
  <si>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</si>
  <si>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</si>
  <si>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</si>
  <si>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</si>
  <si>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</si>
  <si>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</si>
  <si>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</si>
  <si>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</si>
  <si>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</si>
  <si>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</si>
  <si>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</si>
  <si>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</si>
  <si>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</si>
  <si>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</si>
  <si>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</si>
  <si>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</si>
  <si>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</si>
  <si>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</si>
  <si>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</si>
  <si>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</si>
  <si>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</si>
  <si>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</si>
  <si>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</si>
  <si>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</si>
  <si>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</si>
  <si>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</si>
  <si>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</si>
  <si>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</si>
  <si>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</si>
  <si>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</si>
  <si>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</si>
  <si>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</si>
  <si>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</si>
  <si>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</si>
  <si>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</si>
  <si>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</si>
  <si>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</si>
  <si>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</si>
  <si>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</si>
  <si>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</si>
  <si>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</si>
  <si>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</si>
  <si>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</si>
  <si>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</si>
  <si>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</si>
  <si>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</si>
  <si>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</si>
  <si>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</si>
  <si>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</si>
  <si>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</si>
  <si>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</si>
  <si>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</si>
  <si>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</si>
  <si>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</si>
  <si>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</si>
  <si>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</si>
  <si>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</si>
  <si>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</si>
  <si>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</si>
  <si>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</si>
  <si>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</si>
  <si>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</si>
  <si>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</si>
  <si>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</si>
  <si>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</si>
  <si>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</si>
  <si>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</si>
  <si>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</si>
  <si>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</si>
  <si>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</si>
  <si>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</si>
  <si>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</si>
  <si>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</si>
  <si>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</si>
  <si>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</si>
  <si>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</si>
  <si>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</si>
  <si>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</si>
  <si>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</si>
  <si>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</si>
  <si>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</si>
  <si>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</si>
  <si>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</si>
  <si>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</si>
  <si>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</si>
  <si>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</si>
  <si>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</si>
  <si>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</si>
  <si>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</si>
  <si>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</si>
  <si>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</si>
  <si>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</si>
  <si>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</si>
  <si>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</si>
  <si>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</si>
  <si>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</si>
  <si>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</si>
  <si>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</si>
  <si>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</si>
  <si>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</si>
  <si>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</si>
  <si>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</si>
  <si>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</si>
  <si>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</si>
  <si>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</si>
  <si>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</si>
  <si>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</si>
  <si>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</si>
  <si>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</si>
  <si>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</si>
  <si>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</si>
  <si>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</si>
  <si>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</si>
  <si>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</si>
  <si>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</si>
  <si>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</si>
  <si>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</si>
  <si>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</si>
  <si>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</si>
  <si>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</si>
  <si>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</si>
  <si>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</si>
  <si>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</si>
  <si>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</si>
  <si>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</si>
  <si>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</si>
  <si>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</si>
  <si>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</si>
  <si>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</si>
  <si>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</si>
  <si>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</si>
  <si>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</si>
  <si>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</si>
  <si>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</si>
  <si>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</si>
  <si>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</si>
  <si>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</si>
  <si>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</si>
  <si>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</si>
  <si>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</si>
  <si>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</si>
  <si>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</si>
  <si>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</si>
  <si>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</si>
  <si>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</si>
  <si>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</si>
  <si>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</si>
  <si>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</si>
  <si>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</si>
  <si>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</si>
  <si>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</si>
  <si>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</si>
  <si>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</si>
  <si>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</si>
  <si>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</si>
  <si>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</si>
  <si>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</si>
  <si>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</si>
  <si>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</si>
  <si>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</si>
  <si>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</si>
  <si>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</si>
  <si>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</si>
  <si>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</si>
  <si>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</si>
  <si>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</si>
  <si>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</si>
  <si>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</si>
  <si>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</si>
  <si>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</si>
  <si>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</si>
  <si>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</si>
  <si>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</si>
  <si>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</si>
  <si>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</si>
  <si>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</si>
  <si>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</si>
  <si>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</si>
  <si>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</si>
  <si>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</si>
  <si>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</si>
  <si>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</si>
  <si>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</si>
  <si>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</si>
  <si>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</si>
  <si>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</si>
  <si>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</si>
  <si>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</si>
  <si>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</si>
  <si>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</si>
  <si>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</si>
  <si>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</si>
  <si>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</si>
  <si>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</si>
  <si>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</si>
  <si>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</si>
  <si>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</si>
  <si>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</si>
  <si>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</si>
  <si>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</si>
  <si>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</si>
  <si>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</si>
  <si>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</si>
  <si>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</si>
  <si>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</si>
  <si>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</si>
  <si>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</si>
  <si>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</si>
  <si>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</si>
  <si>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</si>
  <si>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</si>
  <si>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</si>
  <si>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</si>
  <si>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</si>
  <si>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</si>
  <si>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</si>
  <si>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</si>
  <si>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</si>
  <si>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</si>
  <si>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</si>
  <si>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</si>
  <si>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</si>
  <si>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</si>
  <si>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</si>
  <si>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</si>
  <si>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</si>
  <si>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</si>
  <si>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</si>
  <si>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</si>
  <si>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</si>
  <si>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</si>
  <si>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</si>
  <si>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</si>
  <si>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</si>
  <si>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</si>
  <si>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</si>
  <si>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</si>
  <si>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</si>
  <si>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</si>
  <si>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</si>
  <si>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</si>
  <si>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</si>
  <si>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</si>
  <si>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</si>
  <si>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</si>
  <si>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</si>
  <si>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</si>
  <si>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</si>
  <si>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</si>
  <si>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</si>
  <si>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</si>
  <si>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</si>
  <si>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</si>
  <si>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</si>
  <si>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</si>
  <si>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</si>
  <si>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</si>
  <si>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</si>
  <si>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</si>
  <si>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</si>
  <si>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</si>
  <si>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</si>
  <si>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</si>
  <si>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</si>
  <si>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</si>
  <si>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</si>
  <si>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</si>
  <si>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</si>
  <si>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</si>
  <si>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</si>
  <si>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</si>
  <si>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</si>
  <si>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</si>
  <si>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</si>
  <si>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</si>
  <si>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</si>
  <si>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44-063-1550-16</t>
  </si>
  <si>
    <t>One South Virginia Avenue</t>
  </si>
  <si>
    <t>Crystal Lake</t>
  </si>
  <si>
    <t>x</t>
  </si>
  <si>
    <t>Tighe, Kress &amp; Orr, PC</t>
  </si>
  <si>
    <t>Cynthia Petschke, CPA, CVA</t>
  </si>
  <si>
    <t>2001 Larkin Avenue, Suite 202</t>
  </si>
  <si>
    <t>Elgin</t>
  </si>
  <si>
    <t>847-695-2700</t>
  </si>
  <si>
    <t>847-695-2748</t>
  </si>
  <si>
    <t>Cynthia.Petschke@tkocpa.com</t>
  </si>
  <si>
    <t>Dr. Johnnie Thomas</t>
  </si>
  <si>
    <t>jthomas@d155.org</t>
  </si>
  <si>
    <t>815-455-8500</t>
  </si>
  <si>
    <t>McHenry County</t>
  </si>
  <si>
    <t>Other Post Employment Benefits</t>
  </si>
  <si>
    <t>Refunding Series, 2014A</t>
  </si>
  <si>
    <t>Life Safety Bonds, Series 2014B</t>
  </si>
  <si>
    <t>Limited School Bonds, Series 2015</t>
  </si>
  <si>
    <t>Net Pension Liability</t>
  </si>
  <si>
    <t>Net OPEB Obligation</t>
  </si>
  <si>
    <t>SEDOM - McHenry County (Spec. Ed. District of McHenry)</t>
  </si>
  <si>
    <t>TJA - Transportation Joint Agreement - D47 and D155</t>
  </si>
  <si>
    <t>Commodities</t>
  </si>
  <si>
    <t>See SEFA 1A</t>
  </si>
  <si>
    <t>Tighe, Kress &amp; Orr, P.C.</t>
  </si>
  <si>
    <t>065-036379</t>
  </si>
  <si>
    <t>*Major Federal Award Program</t>
  </si>
  <si>
    <t xml:space="preserve">   Total Schedule of Expenditures of Federal Awards</t>
  </si>
  <si>
    <t>Total Department of Health and Human Services</t>
  </si>
  <si>
    <t xml:space="preserve">    Total Flow Through Illinois Department of Healthcare and Family Services</t>
  </si>
  <si>
    <t>N/A</t>
  </si>
  <si>
    <t>16-4900-00</t>
  </si>
  <si>
    <t xml:space="preserve">  Medicaid Administrative Outreach</t>
  </si>
  <si>
    <t>Flow Through Illinois Department of Healthcare and Family Services</t>
  </si>
  <si>
    <t>Department of Health and Human Services</t>
  </si>
  <si>
    <t>Total U.S. Department of Education</t>
  </si>
  <si>
    <r>
      <t xml:space="preserve">    </t>
    </r>
    <r>
      <rPr>
        <b/>
        <sz val="10"/>
        <rFont val="Times New Roman"/>
        <family val="1"/>
      </rPr>
      <t>Total Flow Through Department of Human Services</t>
    </r>
  </si>
  <si>
    <t>16-4321-00</t>
  </si>
  <si>
    <t xml:space="preserve">  STEP</t>
  </si>
  <si>
    <t>Flow Through Department of Human Services</t>
  </si>
  <si>
    <r>
      <t xml:space="preserve">    </t>
    </r>
    <r>
      <rPr>
        <b/>
        <sz val="10"/>
        <rFont val="Times New Roman"/>
        <family val="1"/>
      </rPr>
      <t>Total Flow Through Special Education District of McHenry County</t>
    </r>
  </si>
  <si>
    <t>16-4620-00</t>
  </si>
  <si>
    <t xml:space="preserve">  IDEA Flow Through*</t>
  </si>
  <si>
    <t>15-4620-00</t>
  </si>
  <si>
    <t>Flow Through Special Education District of McHenry County</t>
  </si>
  <si>
    <r>
      <t xml:space="preserve">    </t>
    </r>
    <r>
      <rPr>
        <b/>
        <sz val="10"/>
        <rFont val="Times New Roman"/>
        <family val="1"/>
      </rPr>
      <t>Total Flow Through McHenry County Cooperative for Employment Education</t>
    </r>
  </si>
  <si>
    <t>16-4905-00</t>
  </si>
  <si>
    <t>84.048A</t>
  </si>
  <si>
    <t xml:space="preserve">  CTE - Perkins - Secondary</t>
  </si>
  <si>
    <t>Flow Through McHenry County Cooperative for Employment Education</t>
  </si>
  <si>
    <r>
      <t xml:space="preserve">    </t>
    </r>
    <r>
      <rPr>
        <b/>
        <sz val="10"/>
        <rFont val="Times New Roman"/>
        <family val="1"/>
      </rPr>
      <t>Total Flow Through Illinois Department of Education</t>
    </r>
  </si>
  <si>
    <t>16-4932-00</t>
  </si>
  <si>
    <t>84.367A</t>
  </si>
  <si>
    <t xml:space="preserve">  Title II - Teacher Quality</t>
  </si>
  <si>
    <t>16-4300-00</t>
  </si>
  <si>
    <t>84.010A</t>
  </si>
  <si>
    <t xml:space="preserve">  Title I - Low Income</t>
  </si>
  <si>
    <t>15-4300-00</t>
  </si>
  <si>
    <t>16-4625-00</t>
  </si>
  <si>
    <t>84.027A</t>
  </si>
  <si>
    <t xml:space="preserve">  IDEA Room &amp; Board*</t>
  </si>
  <si>
    <t>15-4625-00</t>
  </si>
  <si>
    <t>Flow Through Illinois Department of Education</t>
  </si>
  <si>
    <t>U.S. Department of Education</t>
  </si>
  <si>
    <t>Total U.S. Department of Agriculture</t>
  </si>
  <si>
    <t>Total Flow Through Illinois Department of Education</t>
  </si>
  <si>
    <t>16-4299-00</t>
  </si>
  <si>
    <t xml:space="preserve">  Commodities (noncash)*</t>
  </si>
  <si>
    <t>16-4250-00</t>
  </si>
  <si>
    <t xml:space="preserve">  Food Commodities - Department of Defense Fresh Fruit &amp; Vegetables (noncash)*</t>
  </si>
  <si>
    <t>16-4210-00</t>
  </si>
  <si>
    <t xml:space="preserve">  National School Lunch*</t>
  </si>
  <si>
    <t>15-4210-00</t>
  </si>
  <si>
    <t>U.S Department of Agriculture</t>
  </si>
  <si>
    <t>or Contract #</t>
  </si>
  <si>
    <t>Number</t>
  </si>
  <si>
    <t>Federal Grantor/Pass-Through Grantor/</t>
  </si>
  <si>
    <t>Expenditure/Disbursements</t>
  </si>
  <si>
    <t>Year Ended June 30, 2016</t>
  </si>
  <si>
    <t>Schedule of Expenditures of Federal Awards (SEFA)</t>
  </si>
  <si>
    <t>Community High School District 155</t>
  </si>
  <si>
    <t>Unmodified</t>
  </si>
  <si>
    <t>X</t>
  </si>
  <si>
    <t>Food Commodities - Department of Defense Fresh Fruit &amp; Vegetables (Noncash)</t>
  </si>
  <si>
    <t>Commodities (Noncash)</t>
  </si>
  <si>
    <t>IDEA Room and Board</t>
  </si>
  <si>
    <t>IDEA Flow Through</t>
  </si>
  <si>
    <t xml:space="preserve">Federal regulations require that the District keep records indicating a formal review of verification was performed.  This must be done by an individual other than the determining official and the documentation of the confirmation review must be recorded on the application. </t>
  </si>
  <si>
    <t>The cause appears to be an oversight in the District's existing control structure.</t>
  </si>
  <si>
    <t xml:space="preserve">We recommend that the District policies to ensure all required verification reviews are formally documented in the files. </t>
  </si>
  <si>
    <t>The District has put in place a corrective action plan and will review procedures with each Student Service Coordinator prior to the start of the school year to ensure that all future verifications are properly confirmed.</t>
  </si>
  <si>
    <t>None</t>
  </si>
  <si>
    <t>Mr. Jeremy Davis</t>
  </si>
  <si>
    <t>5. Context</t>
  </si>
  <si>
    <t>Asset 190 - Flex deposit and other assets</t>
  </si>
  <si>
    <t>Revenue 1690 - Event Concessions and special functions</t>
  </si>
  <si>
    <t>Revenue 1719 - Other entry fees</t>
  </si>
  <si>
    <t>Revenue 1790 - Miscellaneous activity fund receipts</t>
  </si>
  <si>
    <t>Revenue 1890 - Student textbook fines</t>
  </si>
  <si>
    <t>Revenue 1993 - Other local grants</t>
  </si>
  <si>
    <t>Revenue 1999 - Educational - Contributions from employees for medical/dental insurance premiums, Preschool fees</t>
  </si>
  <si>
    <t>Revenue 1999 - Operations and Maintenance - Scrap deposits and other local revenue</t>
  </si>
  <si>
    <t>Revenue 1999 - Capital Projects - Other Local Revenue</t>
  </si>
  <si>
    <t>Revenue 3999 - Educational - State Library Grant</t>
  </si>
  <si>
    <t>Revenue 4299 - Educational - Non Cash Commodities</t>
  </si>
  <si>
    <t>Revenue 4799 - CTE Perkins - Secondary</t>
  </si>
  <si>
    <t>Revenue 4999 - STEP - Department of Rehab</t>
  </si>
  <si>
    <t>Expenditure 2490 - Other building administrative expenditures</t>
  </si>
  <si>
    <t>Expenditure 4190 - Security payments to other local government units</t>
  </si>
  <si>
    <t>Expenditure 5400 - Debt service fees</t>
  </si>
  <si>
    <t>Short Term and Long Term Debt - Activity in Line 35 Column G is for Changes in Net Pension Liability.</t>
  </si>
  <si>
    <t>Short Term and Long Term Debt - Activity in Line 31 Column G is for change in Net OPEB Liability</t>
  </si>
  <si>
    <r>
      <t xml:space="preserve">Of the federal expenditures presented in the schedule, </t>
    </r>
    <r>
      <rPr>
        <b/>
        <sz val="9"/>
        <rFont val="Arial"/>
        <family val="2"/>
      </rPr>
      <t>Community High School District 155,</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</si>
  <si>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Commuity High School District 155</t>
    </r>
    <r>
      <rPr>
        <sz val="9"/>
        <rFont val="Arial"/>
        <family val="2"/>
      </rPr>
      <t xml:space="preserve"> and is presented on the a</t>
    </r>
    <r>
      <rPr>
        <b/>
        <sz val="9"/>
        <rFont val="Arial"/>
        <family val="2"/>
      </rPr>
      <t>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</si>
  <si>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The following amounts were expended in the form of non-cash assistance by Community High School District 155</t>
    </r>
    <r>
      <rPr>
        <sz val="9"/>
        <rFont val="Arial"/>
        <family val="2"/>
      </rPr>
      <t xml:space="preserve"> and </t>
    </r>
    <r>
      <rPr>
        <b/>
        <sz val="9"/>
        <rFont val="Arial"/>
        <family val="2"/>
      </rPr>
      <t>are</t>
    </r>
    <r>
      <rPr>
        <sz val="9"/>
        <rFont val="Arial"/>
        <family val="2"/>
      </rPr>
      <t xml:space="preserve"> included in the Schedule of Expenditures of Federal Awards:</t>
    </r>
  </si>
  <si>
    <t>The District submitted a corrective action plan to the state on March 22, 2016.  The state accepted District 155's corrective action plan on April 6, 2016, stating the "...corrective action plan was adequate".  All elements of the corrective action plan are currently being complied with.  Management deems this resolved issue to be immaterial to Community High School District No. 155's issued financial statements and internal controls over major programs.</t>
  </si>
  <si>
    <t xml:space="preserve">As part of our testing, we examined all audits and reviews preformed by other agencies during the covered period.  During the Illinois State Board of Education review of controls over verification of eligibility, a finding was issued regarding  four applications selected for verification. The applications did not have a confirmation review signature by someone other than the determining official.  We confirmed the results and agree with the finding. </t>
  </si>
  <si>
    <t xml:space="preserve">For the files that did not have a formal review of verification process, the District did not have a different signature indicating that the process was reviewed and the result approved. </t>
  </si>
  <si>
    <t xml:space="preserve">The effect of the above conditions is that the District did not completely comply with federal regulations. </t>
  </si>
  <si>
    <r>
      <t xml:space="preserve">Total Noncash               </t>
    </r>
    <r>
      <rPr>
        <u val="double"/>
        <sz val="10"/>
        <rFont val="Times New Roman"/>
        <family val="1"/>
      </rPr>
      <t>$ 66,689</t>
    </r>
  </si>
  <si>
    <t>CHSD 155 (Crystal Lake)</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</si>
</sst>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b/>
      <sz val="10"/>
      <name val="Times New Roman"/>
      <family val="1"/>
    </font>
    <font>
      <u val="double"/>
      <sz val="10"/>
      <name val="Times New Roman"/>
      <family val="1"/>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b/>
      <sz val="10"/>
      <color rgb="FFFF0000"/>
      <name val="Times New Roman"/>
      <family val="1"/>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70">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5"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6" xfId="0" applyFont="1" applyFill="1" applyBorder="1" applyAlignment="1">
      <alignment horizontal="center" vertical="center"/>
    </xf>
    <xf numFmtId="0" fontId="96" fillId="12" borderId="117" xfId="0" applyFont="1" applyFill="1" applyBorder="1" applyAlignment="1">
      <alignment horizontal="center" vertical="center"/>
    </xf>
    <xf numFmtId="0" fontId="97" fillId="13" borderId="118" xfId="0" applyFont="1" applyFill="1" applyBorder="1" applyAlignment="1">
      <alignment horizontal="left" vertical="center"/>
    </xf>
    <xf numFmtId="0" fontId="98" fillId="14" borderId="118" xfId="0" applyFont="1" applyFill="1" applyBorder="1" applyAlignment="1">
      <alignment horizontal="left" vertical="center"/>
    </xf>
    <xf numFmtId="0" fontId="97" fillId="13" borderId="119"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9" fillId="0" borderId="19" xfId="0" applyNumberFormat="1" applyFont="1" applyBorder="1" applyAlignment="1">
      <alignment horizontal="left" vertical="center"/>
    </xf>
    <xf numFmtId="0" fontId="99"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100"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101"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2" fillId="0" borderId="0" xfId="0" applyFont="1" applyBorder="1" applyAlignment="1">
      <alignment horizontal="left" indent="1"/>
    </xf>
    <xf numFmtId="38" fontId="103" fillId="13" borderId="120" xfId="0" applyNumberFormat="1" applyFont="1" applyFill="1" applyBorder="1" applyAlignment="1">
      <alignment horizontal="right"/>
    </xf>
    <xf numFmtId="38" fontId="103" fillId="14" borderId="118" xfId="0" applyNumberFormat="1" applyFont="1" applyFill="1" applyBorder="1" applyAlignment="1" applyProtection="1">
      <alignment horizontal="right"/>
      <protection locked="0"/>
    </xf>
    <xf numFmtId="38" fontId="103" fillId="14" borderId="120" xfId="0" applyNumberFormat="1" applyFont="1" applyFill="1" applyBorder="1" applyAlignment="1">
      <alignment horizontal="right"/>
    </xf>
    <xf numFmtId="38" fontId="103" fillId="13" borderId="118" xfId="0" applyNumberFormat="1" applyFont="1" applyFill="1" applyBorder="1" applyAlignment="1">
      <alignment horizontal="right"/>
    </xf>
    <xf numFmtId="38" fontId="103" fillId="13" borderId="119"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21"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3" fillId="14" borderId="120" xfId="0" applyNumberFormat="1" applyFont="1" applyFill="1" applyBorder="1" applyAlignment="1" applyProtection="1">
      <alignment horizontal="right"/>
      <protection locked="0"/>
    </xf>
    <xf numFmtId="38" fontId="103"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2"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8" fillId="14" borderId="118"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3" xfId="0" applyFont="1" applyFill="1" applyBorder="1" applyAlignment="1" applyProtection="1">
      <alignment horizontal="left" vertical="center"/>
    </xf>
    <xf numFmtId="164" fontId="14" fillId="18" borderId="120" xfId="0" applyNumberFormat="1" applyFont="1" applyFill="1" applyBorder="1" applyAlignment="1" applyProtection="1">
      <alignment horizontal="center" vertical="center"/>
    </xf>
    <xf numFmtId="164" fontId="2" fillId="18" borderId="120" xfId="0" applyNumberFormat="1" applyFont="1" applyFill="1" applyBorder="1" applyAlignment="1" applyProtection="1">
      <alignment vertical="center"/>
    </xf>
    <xf numFmtId="0" fontId="14" fillId="18" borderId="124" xfId="0" applyFont="1" applyFill="1" applyBorder="1" applyAlignment="1" applyProtection="1">
      <alignment horizontal="center" vertical="center"/>
    </xf>
    <xf numFmtId="164" fontId="14" fillId="18" borderId="125" xfId="0" applyNumberFormat="1" applyFont="1" applyFill="1" applyBorder="1" applyAlignment="1" applyProtection="1">
      <alignment horizontal="center" vertical="center"/>
    </xf>
    <xf numFmtId="164" fontId="3" fillId="18" borderId="125" xfId="0" applyNumberFormat="1" applyFont="1" applyFill="1" applyBorder="1" applyAlignment="1" applyProtection="1">
      <alignment vertical="center"/>
    </xf>
    <xf numFmtId="0" fontId="14" fillId="17" borderId="120" xfId="0" applyFont="1" applyFill="1" applyBorder="1" applyAlignment="1" applyProtection="1">
      <alignment horizontal="center" vertical="center"/>
    </xf>
    <xf numFmtId="164" fontId="14" fillId="17" borderId="120" xfId="0" applyNumberFormat="1" applyFont="1" applyFill="1" applyBorder="1" applyAlignment="1" applyProtection="1">
      <alignment horizontal="center" vertical="center"/>
    </xf>
    <xf numFmtId="164" fontId="3" fillId="17" borderId="120" xfId="0" applyNumberFormat="1" applyFont="1" applyFill="1" applyBorder="1" applyAlignment="1" applyProtection="1">
      <alignment vertical="center"/>
    </xf>
    <xf numFmtId="38" fontId="103" fillId="14" borderId="126" xfId="0" applyNumberFormat="1" applyFont="1" applyFill="1" applyBorder="1" applyAlignment="1" applyProtection="1">
      <alignment horizontal="right"/>
      <protection locked="0"/>
    </xf>
    <xf numFmtId="164" fontId="14" fillId="18" borderId="123" xfId="0" applyNumberFormat="1" applyFont="1" applyFill="1" applyBorder="1" applyAlignment="1" applyProtection="1">
      <alignment horizontal="center" vertical="center"/>
    </xf>
    <xf numFmtId="164" fontId="3" fillId="18" borderId="120" xfId="0" applyNumberFormat="1" applyFont="1" applyFill="1" applyBorder="1" applyAlignment="1" applyProtection="1">
      <alignment vertical="center"/>
    </xf>
    <xf numFmtId="0" fontId="6" fillId="18" borderId="118" xfId="0" applyFont="1" applyFill="1" applyBorder="1" applyAlignment="1" applyProtection="1">
      <alignment vertical="center"/>
    </xf>
    <xf numFmtId="0" fontId="13" fillId="17" borderId="127" xfId="0" applyFont="1" applyFill="1" applyBorder="1" applyAlignment="1" applyProtection="1">
      <alignment horizontal="left" vertical="center"/>
    </xf>
    <xf numFmtId="164" fontId="14" fillId="17" borderId="127" xfId="0" applyNumberFormat="1" applyFont="1" applyFill="1" applyBorder="1" applyAlignment="1" applyProtection="1">
      <alignment horizontal="center" vertical="center"/>
    </xf>
    <xf numFmtId="164" fontId="3" fillId="17" borderId="127" xfId="0" applyNumberFormat="1" applyFont="1" applyFill="1" applyBorder="1" applyAlignment="1" applyProtection="1">
      <alignment vertical="center"/>
    </xf>
    <xf numFmtId="0" fontId="97" fillId="13" borderId="128"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9" xfId="0" applyNumberFormat="1" applyFont="1" applyFill="1" applyBorder="1" applyAlignment="1" applyProtection="1">
      <alignment horizontal="right"/>
      <protection locked="0"/>
    </xf>
    <xf numFmtId="0" fontId="2" fillId="0" borderId="115" xfId="0" applyFont="1" applyFill="1" applyBorder="1" applyAlignment="1" applyProtection="1">
      <alignment horizontal="left" vertical="center" indent="2"/>
    </xf>
    <xf numFmtId="0" fontId="2" fillId="0" borderId="115"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30"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4"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31" xfId="0" applyFont="1" applyFill="1" applyBorder="1" applyAlignment="1" applyProtection="1">
      <alignment horizontal="left" vertical="center" indent="2"/>
    </xf>
    <xf numFmtId="0" fontId="2" fillId="0" borderId="132"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3" xfId="0" applyNumberFormat="1" applyFont="1" applyFill="1" applyBorder="1" applyAlignment="1">
      <alignment horizontal="center"/>
    </xf>
    <xf numFmtId="3" fontId="8" fillId="19" borderId="133" xfId="0" applyNumberFormat="1" applyFont="1" applyFill="1" applyBorder="1" applyAlignment="1">
      <alignment horizontal="right"/>
    </xf>
    <xf numFmtId="3" fontId="8" fillId="19" borderId="134"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5" xfId="0" applyFont="1" applyBorder="1"/>
    <xf numFmtId="164" fontId="51" fillId="0" borderId="136" xfId="0" applyNumberFormat="1" applyFont="1" applyBorder="1" applyAlignment="1">
      <alignment vertical="center"/>
    </xf>
    <xf numFmtId="0" fontId="8" fillId="0" borderId="137"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8" xfId="3" applyNumberFormat="1" applyFont="1" applyBorder="1" applyAlignment="1">
      <alignment horizontal="center"/>
    </xf>
    <xf numFmtId="0" fontId="8" fillId="0" borderId="0" xfId="3" applyNumberFormat="1" applyFont="1" applyBorder="1" applyAlignment="1">
      <alignment horizontal="center" wrapText="1"/>
    </xf>
    <xf numFmtId="0" fontId="9" fillId="0" borderId="138" xfId="3" applyNumberFormat="1" applyFont="1" applyBorder="1" applyAlignment="1">
      <alignment horizontal="center" vertical="center"/>
    </xf>
    <xf numFmtId="0" fontId="1" fillId="0" borderId="138"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9"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5" fillId="0" borderId="0" xfId="5" applyFont="1" applyAlignment="1">
      <alignment horizontal="centerContinuous" vertical="center"/>
    </xf>
    <xf numFmtId="0" fontId="106" fillId="0" borderId="0" xfId="5" applyFont="1" applyAlignment="1">
      <alignment horizontal="centerContinuous" vertical="center"/>
    </xf>
    <xf numFmtId="0" fontId="107" fillId="0" borderId="0" xfId="5" applyFont="1" applyAlignment="1">
      <alignment horizontal="centerContinuous"/>
    </xf>
    <xf numFmtId="0" fontId="107" fillId="0" borderId="0" xfId="5" applyFont="1"/>
    <xf numFmtId="0" fontId="30" fillId="0" borderId="140" xfId="5" applyFont="1" applyFill="1" applyBorder="1" applyAlignment="1">
      <alignment horizontal="center" vertical="top" wrapText="1"/>
    </xf>
    <xf numFmtId="0" fontId="95" fillId="0" borderId="0" xfId="5" applyAlignment="1">
      <alignment wrapText="1"/>
    </xf>
    <xf numFmtId="0" fontId="97" fillId="19" borderId="141" xfId="5" applyFont="1" applyFill="1" applyBorder="1" applyAlignment="1">
      <alignment horizontal="center" vertical="center" wrapText="1"/>
    </xf>
    <xf numFmtId="0" fontId="97" fillId="18" borderId="142" xfId="5" applyFont="1" applyFill="1" applyBorder="1" applyAlignment="1">
      <alignment horizontal="center" vertical="center" wrapText="1"/>
    </xf>
    <xf numFmtId="49" fontId="108" fillId="0" borderId="143" xfId="5" applyNumberFormat="1" applyFont="1" applyBorder="1" applyAlignment="1" applyProtection="1">
      <alignment horizontal="center" vertical="center"/>
      <protection locked="0"/>
    </xf>
    <xf numFmtId="0" fontId="97" fillId="0" borderId="143" xfId="5" applyFont="1" applyFill="1" applyBorder="1" applyAlignment="1" applyProtection="1">
      <alignment horizontal="center" vertical="center" wrapText="1"/>
      <protection locked="0"/>
    </xf>
    <xf numFmtId="0" fontId="107" fillId="21" borderId="143" xfId="5" applyFont="1" applyFill="1" applyBorder="1"/>
    <xf numFmtId="0" fontId="108" fillId="0" borderId="143" xfId="5" applyFont="1" applyBorder="1" applyAlignment="1">
      <alignment horizontal="left" vertical="center" wrapText="1"/>
    </xf>
    <xf numFmtId="49" fontId="108" fillId="21" borderId="143" xfId="5" applyNumberFormat="1" applyFont="1" applyFill="1" applyBorder="1" applyAlignment="1">
      <alignment horizontal="center" vertical="center"/>
    </xf>
    <xf numFmtId="49" fontId="109" fillId="18" borderId="144" xfId="5" applyNumberFormat="1" applyFont="1" applyFill="1" applyBorder="1" applyAlignment="1">
      <alignment horizontal="center" vertical="center" wrapText="1"/>
    </xf>
    <xf numFmtId="0" fontId="98" fillId="21" borderId="145" xfId="5" applyFont="1" applyFill="1" applyBorder="1" applyAlignment="1">
      <alignment horizontal="center"/>
    </xf>
    <xf numFmtId="0" fontId="98" fillId="0" borderId="146" xfId="5" applyFont="1" applyFill="1" applyBorder="1" applyAlignment="1">
      <alignment horizontal="left" vertical="center" wrapText="1"/>
    </xf>
    <xf numFmtId="49" fontId="108" fillId="0" borderId="146" xfId="5" applyNumberFormat="1" applyFont="1" applyBorder="1" applyAlignment="1" applyProtection="1">
      <alignment horizontal="center" vertical="center"/>
      <protection locked="0"/>
    </xf>
    <xf numFmtId="49" fontId="97" fillId="0" borderId="147" xfId="5" applyNumberFormat="1" applyFont="1" applyFill="1" applyBorder="1" applyAlignment="1" applyProtection="1">
      <alignment horizontal="center" vertical="center"/>
      <protection locked="0"/>
    </xf>
    <xf numFmtId="0" fontId="107" fillId="0" borderId="146" xfId="5" applyFont="1" applyBorder="1" applyProtection="1">
      <protection locked="0"/>
    </xf>
    <xf numFmtId="49" fontId="97" fillId="0" borderId="144" xfId="5" applyNumberFormat="1" applyFont="1" applyFill="1" applyBorder="1" applyAlignment="1" applyProtection="1">
      <alignment horizontal="center" vertical="center"/>
      <protection locked="0"/>
    </xf>
    <xf numFmtId="0" fontId="95" fillId="0" borderId="0" xfId="5"/>
    <xf numFmtId="0" fontId="110" fillId="0" borderId="84" xfId="5" applyFont="1" applyBorder="1" applyAlignment="1">
      <alignment vertical="top"/>
    </xf>
    <xf numFmtId="0" fontId="111" fillId="15" borderId="82" xfId="5" applyFont="1" applyFill="1" applyBorder="1" applyAlignment="1">
      <alignment vertical="top"/>
    </xf>
    <xf numFmtId="0" fontId="110" fillId="0" borderId="84" xfId="5" applyFont="1" applyBorder="1" applyAlignment="1">
      <alignment vertical="top" wrapText="1"/>
    </xf>
    <xf numFmtId="0" fontId="107" fillId="0" borderId="0" xfId="5" applyFont="1" applyAlignment="1">
      <alignment horizontal="left" vertical="center" wrapText="1"/>
    </xf>
    <xf numFmtId="0" fontId="107" fillId="0" borderId="0" xfId="5" applyFont="1" applyFill="1" applyBorder="1"/>
    <xf numFmtId="0" fontId="112" fillId="0" borderId="0" xfId="5" applyNumberFormat="1" applyFont="1"/>
    <xf numFmtId="0" fontId="113" fillId="0" borderId="141" xfId="5" applyFont="1" applyFill="1" applyBorder="1" applyAlignment="1" applyProtection="1">
      <alignment horizontal="left" vertical="center"/>
      <protection locked="0"/>
    </xf>
    <xf numFmtId="0" fontId="98" fillId="0" borderId="146" xfId="5" applyFont="1" applyBorder="1" applyAlignment="1">
      <alignment horizontal="left" vertical="center" wrapText="1"/>
    </xf>
    <xf numFmtId="0" fontId="107"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0" fontId="8" fillId="0" borderId="49" xfId="3" applyFont="1" applyBorder="1" applyAlignment="1" applyProtection="1">
      <alignment horizontal="center"/>
      <protection locked="0"/>
    </xf>
    <xf numFmtId="0" fontId="13" fillId="22" borderId="0" xfId="3" applyFont="1" applyFill="1" applyProtection="1"/>
    <xf numFmtId="169" fontId="1" fillId="22" borderId="0" xfId="3" applyNumberFormat="1" applyFill="1" applyProtection="1"/>
    <xf numFmtId="1" fontId="1" fillId="22" borderId="0" xfId="3" applyNumberFormat="1" applyFill="1" applyProtection="1"/>
    <xf numFmtId="0" fontId="1" fillId="22"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164" fontId="13" fillId="0" borderId="2" xfId="0" applyNumberFormat="1"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0" fontId="82" fillId="0" borderId="0" xfId="3" applyFont="1" applyFill="1" applyProtection="1"/>
    <xf numFmtId="1" fontId="82" fillId="0" borderId="0" xfId="3" applyNumberFormat="1" applyFont="1" applyFill="1" applyProtection="1"/>
    <xf numFmtId="0" fontId="82" fillId="0" borderId="0" xfId="3" applyFont="1" applyFill="1" applyAlignment="1" applyProtection="1">
      <alignment horizontal="center"/>
    </xf>
    <xf numFmtId="169" fontId="82" fillId="0" borderId="0" xfId="3" applyNumberFormat="1" applyFont="1" applyFill="1" applyProtection="1"/>
    <xf numFmtId="3" fontId="93" fillId="0" borderId="0" xfId="3" applyNumberFormat="1" applyFont="1" applyFill="1" applyBorder="1" applyAlignment="1" applyProtection="1">
      <alignment horizontal="center" vertical="center"/>
      <protection locked="0"/>
    </xf>
    <xf numFmtId="0" fontId="82" fillId="0" borderId="0" xfId="3" applyFont="1" applyFill="1" applyBorder="1" applyProtection="1"/>
    <xf numFmtId="1" fontId="82" fillId="0" borderId="0" xfId="3" applyNumberFormat="1" applyFont="1" applyFill="1" applyBorder="1" applyProtection="1"/>
    <xf numFmtId="0" fontId="82" fillId="0" borderId="0" xfId="3" applyFont="1" applyFill="1" applyBorder="1" applyAlignment="1" applyProtection="1">
      <alignment horizontal="center"/>
    </xf>
    <xf numFmtId="169" fontId="82" fillId="0" borderId="0" xfId="3" applyNumberFormat="1" applyFont="1" applyFill="1" applyBorder="1" applyProtection="1"/>
    <xf numFmtId="180" fontId="82" fillId="0" borderId="0" xfId="1" applyNumberFormat="1" applyFont="1" applyFill="1" applyBorder="1" applyProtection="1"/>
    <xf numFmtId="180" fontId="82" fillId="0" borderId="0" xfId="1" applyNumberFormat="1" applyFont="1" applyFill="1" applyBorder="1" applyAlignment="1" applyProtection="1">
      <alignment horizontal="center"/>
    </xf>
    <xf numFmtId="180" fontId="82" fillId="0" borderId="85" xfId="1" applyNumberFormat="1" applyFont="1" applyBorder="1" applyAlignment="1" applyProtection="1">
      <alignment horizontal="center"/>
      <protection locked="0"/>
    </xf>
    <xf numFmtId="1" fontId="82" fillId="0" borderId="85" xfId="3" applyNumberFormat="1" applyFont="1" applyBorder="1" applyAlignment="1" applyProtection="1">
      <alignment horizontal="center"/>
      <protection locked="0"/>
    </xf>
    <xf numFmtId="1" fontId="82" fillId="0" borderId="0" xfId="3" applyNumberFormat="1" applyFont="1" applyBorder="1" applyAlignment="1" applyProtection="1">
      <alignment horizontal="center"/>
      <protection locked="0"/>
    </xf>
    <xf numFmtId="169" fontId="82" fillId="0" borderId="0" xfId="3" applyNumberFormat="1" applyFont="1" applyBorder="1" applyAlignment="1" applyProtection="1">
      <alignment horizontal="center"/>
      <protection locked="0"/>
    </xf>
    <xf numFmtId="0" fontId="93" fillId="0" borderId="0" xfId="3" applyNumberFormat="1" applyFont="1" applyBorder="1" applyAlignment="1" applyProtection="1">
      <alignment horizontal="left" vertical="center"/>
      <protection locked="0"/>
    </xf>
    <xf numFmtId="180" fontId="82" fillId="0" borderId="0" xfId="1" applyNumberFormat="1" applyFont="1" applyBorder="1" applyAlignment="1" applyProtection="1">
      <alignment horizontal="center"/>
      <protection locked="0"/>
    </xf>
    <xf numFmtId="3" fontId="82" fillId="0" borderId="0" xfId="3" applyNumberFormat="1" applyFont="1" applyBorder="1" applyAlignment="1" applyProtection="1">
      <alignment horizontal="left" vertical="center" wrapText="1"/>
      <protection locked="0"/>
    </xf>
    <xf numFmtId="180" fontId="82" fillId="0" borderId="86" xfId="1" applyNumberFormat="1" applyFont="1" applyBorder="1" applyAlignment="1" applyProtection="1">
      <alignment horizontal="center"/>
      <protection locked="0"/>
    </xf>
    <xf numFmtId="1" fontId="82" fillId="0" borderId="86" xfId="3" applyNumberFormat="1" applyFont="1" applyBorder="1" applyAlignment="1" applyProtection="1">
      <alignment horizontal="center"/>
      <protection locked="0"/>
    </xf>
    <xf numFmtId="3" fontId="93" fillId="0" borderId="0" xfId="3" applyNumberFormat="1" applyFont="1" applyBorder="1" applyAlignment="1" applyProtection="1">
      <alignment horizontal="left" vertical="center"/>
      <protection locked="0"/>
    </xf>
    <xf numFmtId="180" fontId="82" fillId="0" borderId="0" xfId="1" applyNumberFormat="1" applyFont="1" applyFill="1" applyBorder="1" applyAlignment="1" applyProtection="1">
      <alignment horizontal="center"/>
      <protection locked="0"/>
    </xf>
    <xf numFmtId="1" fontId="82" fillId="0" borderId="0" xfId="3" applyNumberFormat="1" applyFont="1" applyFill="1" applyBorder="1" applyAlignment="1" applyProtection="1">
      <alignment horizontal="center"/>
      <protection locked="0"/>
    </xf>
    <xf numFmtId="169" fontId="82" fillId="0" borderId="0" xfId="3" applyNumberFormat="1" applyFont="1" applyFill="1" applyBorder="1" applyAlignment="1" applyProtection="1">
      <alignment horizontal="center"/>
      <protection locked="0"/>
    </xf>
    <xf numFmtId="3" fontId="93" fillId="0" borderId="0" xfId="3" applyNumberFormat="1" applyFont="1" applyFill="1" applyBorder="1" applyAlignment="1" applyProtection="1">
      <alignment horizontal="left" vertical="center" wrapText="1"/>
      <protection locked="0"/>
    </xf>
    <xf numFmtId="180" fontId="82" fillId="0" borderId="82" xfId="1" applyNumberFormat="1" applyFont="1" applyFill="1" applyBorder="1" applyAlignment="1" applyProtection="1">
      <alignment horizontal="center"/>
      <protection locked="0"/>
    </xf>
    <xf numFmtId="1" fontId="82" fillId="0" borderId="82" xfId="3" applyNumberFormat="1" applyFont="1" applyFill="1" applyBorder="1" applyAlignment="1" applyProtection="1">
      <alignment horizontal="center"/>
      <protection locked="0"/>
    </xf>
    <xf numFmtId="3" fontId="82" fillId="0" borderId="0" xfId="3" applyNumberFormat="1" applyFont="1" applyFill="1" applyBorder="1" applyAlignment="1" applyProtection="1">
      <alignment horizontal="left" vertical="center" wrapText="1"/>
      <protection locked="0"/>
    </xf>
    <xf numFmtId="3" fontId="93" fillId="0" borderId="0" xfId="3" applyNumberFormat="1" applyFont="1" applyFill="1" applyBorder="1" applyAlignment="1" applyProtection="1">
      <alignment horizontal="left" vertical="center"/>
      <protection locked="0"/>
    </xf>
    <xf numFmtId="180" fontId="82" fillId="0" borderId="86" xfId="1" applyNumberFormat="1" applyFont="1" applyFill="1" applyBorder="1" applyAlignment="1" applyProtection="1">
      <alignment horizontal="center"/>
      <protection locked="0"/>
    </xf>
    <xf numFmtId="1" fontId="82" fillId="0" borderId="86" xfId="3" applyNumberFormat="1" applyFont="1" applyFill="1" applyBorder="1" applyAlignment="1" applyProtection="1">
      <alignment horizontal="center"/>
      <protection locked="0"/>
    </xf>
    <xf numFmtId="3" fontId="82" fillId="0" borderId="0" xfId="3" applyNumberFormat="1" applyFont="1" applyFill="1" applyBorder="1" applyAlignment="1" applyProtection="1">
      <alignment horizontal="left" vertical="center"/>
      <protection locked="0"/>
    </xf>
    <xf numFmtId="0" fontId="82" fillId="0" borderId="0" xfId="3" applyFont="1" applyFill="1" applyBorder="1" applyAlignment="1" applyProtection="1">
      <alignment textRotation="180" wrapText="1"/>
    </xf>
    <xf numFmtId="3" fontId="82" fillId="0" borderId="0" xfId="3" applyNumberFormat="1" applyFont="1" applyFill="1" applyBorder="1" applyAlignment="1" applyProtection="1">
      <alignment horizontal="center"/>
      <protection locked="0"/>
    </xf>
    <xf numFmtId="0" fontId="93" fillId="0" borderId="87" xfId="3" applyFont="1" applyFill="1" applyBorder="1" applyAlignment="1" applyProtection="1">
      <alignment horizontal="center"/>
    </xf>
    <xf numFmtId="1" fontId="93" fillId="0" borderId="88" xfId="3" applyNumberFormat="1" applyFont="1" applyFill="1" applyBorder="1" applyAlignment="1" applyProtection="1">
      <alignment horizontal="center"/>
    </xf>
    <xf numFmtId="1" fontId="93" fillId="0" borderId="81" xfId="3" applyNumberFormat="1" applyFont="1" applyFill="1" applyBorder="1" applyAlignment="1" applyProtection="1">
      <alignment horizontal="center"/>
    </xf>
    <xf numFmtId="0" fontId="93" fillId="0" borderId="81" xfId="3" applyFont="1" applyFill="1" applyBorder="1" applyAlignment="1" applyProtection="1">
      <alignment horizontal="center"/>
    </xf>
    <xf numFmtId="169" fontId="93" fillId="0" borderId="89" xfId="3" applyNumberFormat="1" applyFont="1" applyFill="1" applyBorder="1" applyAlignment="1" applyProtection="1">
      <alignment horizontal="center"/>
    </xf>
    <xf numFmtId="0" fontId="82" fillId="0" borderId="81" xfId="3" applyFont="1" applyFill="1" applyBorder="1" applyProtection="1"/>
    <xf numFmtId="3" fontId="93" fillId="0" borderId="81" xfId="3" applyNumberFormat="1" applyFont="1" applyFill="1" applyBorder="1" applyAlignment="1" applyProtection="1">
      <alignment horizontal="center" vertical="center"/>
      <protection locked="0"/>
    </xf>
    <xf numFmtId="0" fontId="93" fillId="0" borderId="88" xfId="3" applyFont="1" applyFill="1" applyBorder="1" applyAlignment="1" applyProtection="1">
      <alignment horizontal="left" indent="1"/>
    </xf>
    <xf numFmtId="0" fontId="93" fillId="0" borderId="90" xfId="3" applyFont="1" applyFill="1" applyBorder="1" applyAlignment="1" applyProtection="1">
      <alignment horizontal="center"/>
    </xf>
    <xf numFmtId="1" fontId="93" fillId="0" borderId="91" xfId="3" applyNumberFormat="1" applyFont="1" applyFill="1" applyBorder="1" applyAlignment="1" applyProtection="1">
      <alignment horizontal="center"/>
    </xf>
    <xf numFmtId="1" fontId="93" fillId="0" borderId="0" xfId="3" applyNumberFormat="1" applyFont="1" applyFill="1" applyBorder="1" applyAlignment="1" applyProtection="1">
      <alignment horizontal="center"/>
    </xf>
    <xf numFmtId="0" fontId="93" fillId="0" borderId="0" xfId="3" applyFont="1" applyFill="1" applyBorder="1" applyAlignment="1" applyProtection="1">
      <alignment horizontal="center"/>
    </xf>
    <xf numFmtId="169" fontId="93" fillId="0" borderId="92" xfId="3" applyNumberFormat="1" applyFont="1" applyFill="1" applyBorder="1" applyAlignment="1" applyProtection="1">
      <alignment horizontal="center"/>
    </xf>
    <xf numFmtId="0" fontId="93" fillId="0" borderId="91" xfId="3" applyFont="1" applyFill="1" applyBorder="1" applyAlignment="1" applyProtection="1">
      <alignment horizontal="left" indent="1"/>
    </xf>
    <xf numFmtId="0" fontId="93" fillId="0" borderId="93" xfId="3" applyFont="1" applyFill="1" applyBorder="1" applyAlignment="1" applyProtection="1">
      <alignment horizontal="center"/>
    </xf>
    <xf numFmtId="0" fontId="93" fillId="0" borderId="84" xfId="3" applyFont="1" applyFill="1" applyBorder="1" applyAlignment="1" applyProtection="1">
      <alignment horizontal="center"/>
    </xf>
    <xf numFmtId="0" fontId="93" fillId="0" borderId="84" xfId="3" applyFont="1" applyFill="1" applyBorder="1" applyAlignment="1" applyProtection="1">
      <alignment horizontal="centerContinuous"/>
    </xf>
    <xf numFmtId="1" fontId="93" fillId="0" borderId="84" xfId="3" applyNumberFormat="1" applyFont="1" applyFill="1" applyBorder="1" applyAlignment="1" applyProtection="1">
      <alignment horizontal="center"/>
    </xf>
    <xf numFmtId="169" fontId="93" fillId="0" borderId="83" xfId="3" applyNumberFormat="1" applyFont="1" applyFill="1" applyBorder="1" applyAlignment="1" applyProtection="1">
      <alignment horizontal="center"/>
    </xf>
    <xf numFmtId="0" fontId="82" fillId="0" borderId="94" xfId="3" applyFont="1" applyFill="1" applyBorder="1" applyProtection="1"/>
    <xf numFmtId="3" fontId="93" fillId="0" borderId="94" xfId="3" applyNumberFormat="1" applyFont="1" applyFill="1" applyBorder="1" applyAlignment="1" applyProtection="1">
      <alignment horizontal="center" vertical="center"/>
      <protection locked="0"/>
    </xf>
    <xf numFmtId="0" fontId="82" fillId="0" borderId="84" xfId="3" applyFont="1" applyFill="1" applyBorder="1" applyProtection="1"/>
    <xf numFmtId="0" fontId="93" fillId="0" borderId="0" xfId="3" applyFont="1" applyFill="1" applyAlignment="1" applyProtection="1">
      <alignment horizontal="center" vertical="center"/>
    </xf>
    <xf numFmtId="0" fontId="114" fillId="0" borderId="0" xfId="3" applyFont="1" applyFill="1" applyProtection="1"/>
    <xf numFmtId="0" fontId="13" fillId="0" borderId="2" xfId="0" applyFont="1" applyBorder="1" applyAlignment="1" applyProtection="1">
      <alignment horizontal="center" vertical="center"/>
      <protection locked="0"/>
    </xf>
    <xf numFmtId="164" fontId="2" fillId="0" borderId="0" xfId="0" applyNumberFormat="1" applyFont="1"/>
    <xf numFmtId="0" fontId="3" fillId="0" borderId="5" xfId="3" applyFont="1" applyFill="1" applyBorder="1" applyAlignment="1" applyProtection="1">
      <alignment horizontal="left" indent="1"/>
    </xf>
    <xf numFmtId="14" fontId="1" fillId="0" borderId="0" xfId="3" applyNumberFormat="1" applyFill="1" applyAlignment="1" applyProtection="1">
      <alignment horizontal="left" indent="2"/>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8"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3" borderId="0" xfId="0" applyFont="1" applyFill="1" applyBorder="1" applyAlignment="1" applyProtection="1">
      <alignment horizontal="center" vertical="center"/>
    </xf>
    <xf numFmtId="0" fontId="13" fillId="23" borderId="119"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9"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95" xfId="0" applyNumberFormat="1" applyFont="1" applyBorder="1" applyAlignment="1" applyProtection="1">
      <alignment horizontal="left" vertical="top" wrapText="1"/>
      <protection locked="0"/>
    </xf>
    <xf numFmtId="0" fontId="14" fillId="0" borderId="96" xfId="0" applyFont="1" applyBorder="1" applyAlignment="1" applyProtection="1">
      <alignment wrapText="1"/>
      <protection locked="0"/>
    </xf>
    <xf numFmtId="0" fontId="14" fillId="0" borderId="97" xfId="0" applyFont="1" applyBorder="1" applyAlignment="1" applyProtection="1">
      <alignment wrapText="1"/>
      <protection locked="0"/>
    </xf>
    <xf numFmtId="0" fontId="14" fillId="0" borderId="98" xfId="0" applyFont="1" applyBorder="1" applyAlignment="1" applyProtection="1">
      <alignment wrapText="1"/>
      <protection locked="0"/>
    </xf>
    <xf numFmtId="0" fontId="14" fillId="0" borderId="0" xfId="0" applyFont="1" applyAlignment="1" applyProtection="1">
      <alignment wrapText="1"/>
      <protection locked="0"/>
    </xf>
    <xf numFmtId="0" fontId="14" fillId="0" borderId="99" xfId="0" applyFont="1" applyBorder="1" applyAlignment="1" applyProtection="1">
      <alignment wrapText="1"/>
      <protection locked="0"/>
    </xf>
    <xf numFmtId="0" fontId="14" fillId="0" borderId="100" xfId="0" applyFont="1" applyBorder="1" applyAlignment="1" applyProtection="1">
      <alignment wrapText="1"/>
      <protection locked="0"/>
    </xf>
    <xf numFmtId="0" fontId="14" fillId="0" borderId="101" xfId="0" applyFont="1" applyBorder="1" applyAlignment="1" applyProtection="1">
      <alignment wrapText="1"/>
      <protection locked="0"/>
    </xf>
    <xf numFmtId="0" fontId="14" fillId="0" borderId="10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4" xfId="0" applyFont="1" applyFill="1" applyBorder="1" applyAlignment="1">
      <alignment horizontal="center" vertical="center"/>
    </xf>
    <xf numFmtId="0" fontId="6" fillId="19" borderId="133"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03" xfId="0" applyFont="1" applyFill="1" applyBorder="1" applyAlignment="1" applyProtection="1">
      <alignment horizontal="left" vertical="center" wrapText="1"/>
    </xf>
    <xf numFmtId="0" fontId="3" fillId="7" borderId="104" xfId="0" applyFont="1" applyFill="1" applyBorder="1" applyAlignment="1" applyProtection="1">
      <alignment horizontal="left" vertical="center" wrapText="1"/>
    </xf>
    <xf numFmtId="0" fontId="0" fillId="0" borderId="10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05" xfId="11" applyFont="1" applyFill="1" applyBorder="1" applyAlignment="1">
      <alignment horizontal="center" vertical="center"/>
    </xf>
    <xf numFmtId="0" fontId="73" fillId="0" borderId="106" xfId="0" applyFont="1" applyBorder="1" applyAlignment="1">
      <alignment horizontal="center" vertical="center"/>
    </xf>
    <xf numFmtId="0" fontId="73" fillId="0" borderId="107" xfId="0" applyFont="1" applyBorder="1" applyAlignment="1">
      <alignment horizontal="center" vertical="center"/>
    </xf>
    <xf numFmtId="0" fontId="3" fillId="5" borderId="10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9" xfId="0" applyFont="1" applyBorder="1" applyAlignment="1">
      <alignment horizontal="center" vertical="center" wrapText="1"/>
    </xf>
    <xf numFmtId="0" fontId="43" fillId="5" borderId="110" xfId="11" applyFont="1" applyFill="1" applyBorder="1" applyAlignment="1">
      <alignment horizontal="center" vertical="center"/>
    </xf>
    <xf numFmtId="0" fontId="0" fillId="0" borderId="50" xfId="0" applyBorder="1" applyAlignment="1">
      <alignment horizontal="center" vertical="center"/>
    </xf>
    <xf numFmtId="0" fontId="0" fillId="0" borderId="11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1" fillId="0" borderId="88" xfId="5" applyFont="1" applyBorder="1" applyAlignment="1" applyProtection="1">
      <alignment vertical="top" wrapText="1"/>
      <protection locked="0"/>
    </xf>
    <xf numFmtId="0" fontId="111" fillId="0" borderId="81" xfId="5" applyFont="1" applyBorder="1" applyAlignment="1" applyProtection="1">
      <alignment vertical="top" wrapText="1"/>
      <protection locked="0"/>
    </xf>
    <xf numFmtId="0" fontId="111" fillId="0" borderId="87" xfId="5" applyFont="1" applyBorder="1" applyAlignment="1" applyProtection="1">
      <alignment vertical="top" wrapText="1"/>
      <protection locked="0"/>
    </xf>
    <xf numFmtId="0" fontId="113" fillId="0" borderId="140" xfId="5" applyFont="1" applyFill="1" applyBorder="1" applyAlignment="1">
      <alignment horizontal="left" vertical="top" wrapText="1"/>
    </xf>
    <xf numFmtId="0" fontId="95" fillId="0" borderId="0" xfId="5" applyAlignment="1">
      <alignment wrapText="1"/>
    </xf>
    <xf numFmtId="0" fontId="115" fillId="0" borderId="0" xfId="5" applyFont="1" applyAlignment="1">
      <alignment horizontal="center" wrapText="1"/>
    </xf>
    <xf numFmtId="0" fontId="115" fillId="0" borderId="81" xfId="5" applyFont="1" applyBorder="1" applyAlignment="1">
      <alignment horizontal="center" wrapText="1"/>
    </xf>
    <xf numFmtId="0" fontId="95" fillId="0" borderId="94" xfId="5" applyBorder="1" applyAlignment="1" applyProtection="1">
      <alignment horizontal="center" vertical="top" wrapText="1"/>
      <protection locked="0"/>
    </xf>
    <xf numFmtId="0" fontId="95" fillId="0" borderId="93" xfId="5" applyBorder="1" applyAlignment="1" applyProtection="1">
      <alignment horizontal="center" vertical="top" wrapText="1"/>
      <protection locked="0"/>
    </xf>
    <xf numFmtId="0" fontId="95" fillId="0" borderId="91" xfId="5" applyBorder="1" applyAlignment="1" applyProtection="1">
      <alignment vertical="top" wrapText="1"/>
      <protection locked="0"/>
    </xf>
    <xf numFmtId="0" fontId="95" fillId="0" borderId="0" xfId="5" applyBorder="1" applyAlignment="1" applyProtection="1">
      <alignment vertical="top" wrapText="1"/>
      <protection locked="0"/>
    </xf>
    <xf numFmtId="0" fontId="95" fillId="0" borderId="90" xfId="5" applyBorder="1" applyAlignment="1" applyProtection="1">
      <alignment vertical="top" wrapText="1"/>
      <protection locked="0"/>
    </xf>
    <xf numFmtId="0" fontId="95" fillId="0" borderId="88" xfId="5" applyBorder="1" applyAlignment="1" applyProtection="1">
      <alignment vertical="top" wrapText="1"/>
      <protection locked="0"/>
    </xf>
    <xf numFmtId="0" fontId="95" fillId="0" borderId="81" xfId="5" applyBorder="1" applyAlignment="1" applyProtection="1">
      <alignment vertical="top" wrapText="1"/>
      <protection locked="0"/>
    </xf>
    <xf numFmtId="0" fontId="95" fillId="0" borderId="87" xfId="5" applyBorder="1" applyAlignment="1" applyProtection="1">
      <alignment vertical="top" wrapText="1"/>
      <protection locked="0"/>
    </xf>
    <xf numFmtId="0" fontId="111" fillId="0" borderId="94" xfId="5" applyFont="1" applyBorder="1" applyAlignment="1" applyProtection="1">
      <alignment horizontal="center" vertical="top" wrapText="1"/>
      <protection locked="0"/>
    </xf>
    <xf numFmtId="0" fontId="111" fillId="0" borderId="93" xfId="5" applyFont="1" applyBorder="1" applyAlignment="1" applyProtection="1">
      <alignment horizontal="center" vertical="top" wrapText="1"/>
      <protection locked="0"/>
    </xf>
    <xf numFmtId="0" fontId="111" fillId="0" borderId="91" xfId="5" applyFont="1" applyBorder="1" applyAlignment="1" applyProtection="1">
      <alignment vertical="top" wrapText="1"/>
      <protection locked="0"/>
    </xf>
    <xf numFmtId="0" fontId="111" fillId="0" borderId="0" xfId="5" applyFont="1" applyBorder="1" applyAlignment="1" applyProtection="1">
      <alignment vertical="top" wrapText="1"/>
      <protection locked="0"/>
    </xf>
    <xf numFmtId="0" fontId="111" fillId="0" borderId="90" xfId="5" applyFont="1"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8" xfId="3" applyNumberFormat="1" applyFont="1" applyBorder="1" applyAlignment="1">
      <alignment horizontal="center"/>
    </xf>
    <xf numFmtId="0" fontId="1" fillId="0" borderId="149" xfId="3" applyNumberFormat="1" applyFont="1" applyBorder="1" applyAlignment="1" applyProtection="1">
      <alignment horizontal="center"/>
      <protection locked="0"/>
    </xf>
    <xf numFmtId="171" fontId="1" fillId="0" borderId="149" xfId="3" applyNumberFormat="1" applyBorder="1" applyAlignment="1" applyProtection="1">
      <alignment horizontal="center"/>
      <protection locked="0"/>
    </xf>
    <xf numFmtId="0" fontId="1" fillId="0" borderId="149"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8"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6" fillId="0" borderId="150"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51" xfId="3" applyFont="1" applyBorder="1" applyAlignment="1">
      <alignment horizontal="center" vertical="center" wrapText="1"/>
    </xf>
    <xf numFmtId="0" fontId="116" fillId="0" borderId="152" xfId="3" applyFont="1" applyBorder="1" applyAlignment="1">
      <alignment horizontal="center" vertical="center" wrapText="1"/>
    </xf>
    <xf numFmtId="0" fontId="116" fillId="0" borderId="153" xfId="3" applyFont="1" applyBorder="1" applyAlignment="1">
      <alignment horizontal="center" vertical="center" wrapText="1"/>
    </xf>
    <xf numFmtId="0" fontId="116" fillId="0" borderId="154"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12" xfId="3" applyFont="1" applyBorder="1" applyAlignment="1">
      <alignment vertical="top" wrapText="1"/>
    </xf>
    <xf numFmtId="0" fontId="9" fillId="0" borderId="113" xfId="3" applyFont="1" applyBorder="1" applyAlignment="1">
      <alignment vertical="top" wrapText="1"/>
    </xf>
    <xf numFmtId="0" fontId="9" fillId="0" borderId="114"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93" fillId="0" borderId="0" xfId="3" applyNumberFormat="1" applyFont="1" applyFill="1" applyAlignment="1" applyProtection="1">
      <alignment horizontal="center"/>
    </xf>
    <xf numFmtId="0" fontId="93" fillId="0" borderId="0" xfId="3" applyFont="1" applyFill="1" applyAlignment="1" applyProtection="1">
      <alignment horizontal="center"/>
    </xf>
    <xf numFmtId="165" fontId="93" fillId="0" borderId="0" xfId="3" applyNumberFormat="1" applyFont="1" applyFill="1" applyAlignment="1" applyProtection="1">
      <alignment horizontal="center" vertical="center"/>
    </xf>
    <xf numFmtId="14" fontId="93" fillId="0" borderId="0" xfId="3" applyNumberFormat="1" applyFont="1" applyFill="1" applyAlignment="1" applyProtection="1">
      <alignment horizontal="center" vertical="center"/>
    </xf>
    <xf numFmtId="0" fontId="93" fillId="0" borderId="84" xfId="3" applyFont="1" applyFill="1" applyBorder="1" applyAlignment="1" applyProtection="1">
      <alignment horizontal="center"/>
    </xf>
    <xf numFmtId="0" fontId="93" fillId="0" borderId="94" xfId="3" applyFont="1" applyFill="1" applyBorder="1" applyAlignment="1" applyProtection="1">
      <alignment horizontal="center"/>
    </xf>
    <xf numFmtId="0" fontId="93" fillId="0" borderId="93" xfId="3" applyFont="1" applyFill="1" applyBorder="1" applyAlignment="1" applyProtection="1">
      <alignment horizontal="center"/>
    </xf>
    <xf numFmtId="0" fontId="2" fillId="0" borderId="76" xfId="3" applyFont="1" applyBorder="1" applyAlignment="1" applyProtection="1">
      <alignment horizontal="left" vertical="top" wrapText="1"/>
    </xf>
    <xf numFmtId="3" fontId="8" fillId="0" borderId="80" xfId="3" applyNumberFormat="1" applyFont="1" applyBorder="1" applyAlignment="1" applyProtection="1">
      <alignment horizontal="right" indent="1"/>
      <protection locked="0"/>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xf>
    <xf numFmtId="0" fontId="8" fillId="0" borderId="0" xfId="3" applyFont="1" applyBorder="1" applyAlignment="1" applyProtection="1">
      <alignment wrapText="1"/>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wrapText="1"/>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78" xfId="3" applyBorder="1" applyAlignment="1" applyProtection="1">
      <alignment horizont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0" fontId="1" fillId="0" borderId="0" xfId="0" applyFont="1" applyAlignment="1">
      <alignment horizontal="left" vertical="top"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103426" name="Object 2" hidden="1">
              <a:extLst>
                <a:ext uri="{63B3BB69-23CF-44E3-9099-C40C66FF867C}">
                  <a14:compatExt spid="_x0000_s1034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4</xdr:row>
          <xdr:rowOff>19050</xdr:rowOff>
        </xdr:from>
        <xdr:to>
          <xdr:col>0</xdr:col>
          <xdr:colOff>1866900</xdr:colOff>
          <xdr:row>8</xdr:row>
          <xdr:rowOff>57150</xdr:rowOff>
        </xdr:to>
        <xdr:sp macro="" textlink="">
          <xdr:nvSpPr>
            <xdr:cNvPr id="103427" name="Object 3" hidden="1">
              <a:extLst>
                <a:ext uri="{63B3BB69-23CF-44E3-9099-C40C66FF867C}">
                  <a14:compatExt spid="_x0000_s10342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21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22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24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24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26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26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29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29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31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31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warthur\Desktop\SEF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71" t="s">
        <v>474</v>
      </c>
      <c r="J1" s="2172"/>
      <c r="K1" s="2172"/>
      <c r="L1" s="2172"/>
      <c r="M1" s="2172"/>
      <c r="N1" s="2172"/>
      <c r="O1" s="2172"/>
      <c r="P1" s="2172"/>
      <c r="Q1" s="2172"/>
      <c r="R1" s="2172"/>
      <c r="S1" s="2172"/>
    </row>
    <row r="2" spans="1:28" ht="12" customHeight="1" x14ac:dyDescent="0.2">
      <c r="A2" s="202" t="s">
        <v>1961</v>
      </c>
      <c r="D2" s="203"/>
      <c r="I2" s="2173" t="s">
        <v>1155</v>
      </c>
      <c r="J2" s="2172"/>
      <c r="K2" s="2172"/>
      <c r="L2" s="2172"/>
      <c r="M2" s="2172"/>
      <c r="N2" s="2172"/>
      <c r="O2" s="2172"/>
      <c r="P2" s="2172"/>
      <c r="Q2" s="2172"/>
      <c r="R2" s="2172"/>
      <c r="S2" s="2172"/>
    </row>
    <row r="3" spans="1:28" ht="12" customHeight="1" x14ac:dyDescent="0.2">
      <c r="A3" s="1867" t="s">
        <v>1949</v>
      </c>
      <c r="B3" s="204"/>
      <c r="C3" s="204"/>
      <c r="D3" s="205"/>
      <c r="I3" s="2173" t="s">
        <v>55</v>
      </c>
      <c r="J3" s="2172"/>
      <c r="K3" s="2172"/>
      <c r="L3" s="2172"/>
      <c r="M3" s="2172"/>
      <c r="N3" s="2172"/>
      <c r="O3" s="2172"/>
      <c r="P3" s="2172"/>
      <c r="Q3" s="2172"/>
      <c r="R3" s="2172"/>
      <c r="S3" s="2172"/>
    </row>
    <row r="4" spans="1:28" ht="12" customHeight="1" x14ac:dyDescent="0.2">
      <c r="A4" s="192"/>
      <c r="I4" s="2173" t="s">
        <v>617</v>
      </c>
      <c r="J4" s="2172"/>
      <c r="K4" s="2172"/>
      <c r="L4" s="2172"/>
      <c r="M4" s="2172"/>
      <c r="N4" s="2172"/>
      <c r="O4" s="2172"/>
      <c r="P4" s="2172"/>
      <c r="Q4" s="2172"/>
      <c r="R4" s="2172"/>
      <c r="S4" s="2172"/>
    </row>
    <row r="5" spans="1:28" ht="14.1" customHeight="1" x14ac:dyDescent="0.2">
      <c r="B5" s="444" t="s">
        <v>2089</v>
      </c>
      <c r="C5" s="179" t="s">
        <v>1083</v>
      </c>
      <c r="D5" s="364"/>
      <c r="E5" s="364"/>
      <c r="H5" s="193"/>
      <c r="I5" s="2180" t="s">
        <v>788</v>
      </c>
      <c r="J5" s="2130"/>
      <c r="K5" s="2130"/>
      <c r="L5" s="2130"/>
      <c r="M5" s="2130"/>
      <c r="N5" s="2130"/>
      <c r="O5" s="2130"/>
      <c r="P5" s="2130"/>
      <c r="Q5" s="2130"/>
      <c r="R5" s="2130"/>
      <c r="S5" s="2130"/>
    </row>
    <row r="6" spans="1:28" ht="14.1" customHeight="1" x14ac:dyDescent="0.2">
      <c r="B6" s="444"/>
      <c r="C6" s="179" t="s">
        <v>1084</v>
      </c>
      <c r="D6" s="364"/>
      <c r="E6" s="364"/>
      <c r="I6" s="2179" t="s">
        <v>1051</v>
      </c>
      <c r="J6" s="2130"/>
      <c r="K6" s="2130"/>
      <c r="L6" s="2130"/>
      <c r="M6" s="2130"/>
      <c r="N6" s="2130"/>
      <c r="O6" s="2130"/>
      <c r="P6" s="2130"/>
      <c r="Q6" s="2130"/>
      <c r="R6" s="2130"/>
      <c r="S6" s="2130"/>
    </row>
    <row r="7" spans="1:28" ht="12.2" customHeight="1" x14ac:dyDescent="0.2">
      <c r="I7" s="2174">
        <v>42551</v>
      </c>
      <c r="J7" s="2175"/>
      <c r="K7" s="2175"/>
      <c r="L7" s="2175"/>
      <c r="M7" s="2175"/>
      <c r="N7" s="2175"/>
      <c r="O7" s="2175"/>
      <c r="P7" s="2175"/>
      <c r="Q7" s="2175"/>
      <c r="R7" s="2175"/>
      <c r="S7" s="217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6" t="s">
        <v>782</v>
      </c>
      <c r="J9" s="2177"/>
      <c r="K9" s="2177"/>
      <c r="L9" s="2177"/>
      <c r="M9" s="2177"/>
      <c r="N9" s="2177"/>
      <c r="O9" s="2177"/>
      <c r="P9" s="2177"/>
      <c r="Q9" s="2177"/>
      <c r="R9" s="2177"/>
      <c r="S9" s="2178"/>
      <c r="T9" s="2126" t="s">
        <v>630</v>
      </c>
      <c r="U9" s="2127"/>
      <c r="V9" s="2127"/>
      <c r="W9" s="2127"/>
      <c r="X9" s="2127"/>
      <c r="Y9" s="2127"/>
      <c r="Z9" s="2127"/>
      <c r="AA9" s="2128"/>
    </row>
    <row r="10" spans="1:28" ht="13.5" customHeight="1" x14ac:dyDescent="0.2">
      <c r="A10" s="2135" t="s">
        <v>783</v>
      </c>
      <c r="B10" s="2136"/>
      <c r="C10" s="2136"/>
      <c r="D10" s="2136"/>
      <c r="E10" s="2136"/>
      <c r="F10" s="2136"/>
      <c r="G10" s="2136"/>
      <c r="H10" s="2137"/>
      <c r="I10" s="183"/>
      <c r="J10" s="184"/>
      <c r="K10" s="182"/>
      <c r="R10" s="184"/>
      <c r="S10" s="184"/>
      <c r="T10" s="2129"/>
      <c r="U10" s="2130"/>
      <c r="V10" s="2130"/>
      <c r="W10" s="2130"/>
      <c r="X10" s="2130"/>
      <c r="Y10" s="2130"/>
      <c r="Z10" s="2130"/>
      <c r="AA10" s="2131"/>
    </row>
    <row r="11" spans="1:28" ht="14.25" customHeight="1" x14ac:dyDescent="0.2">
      <c r="A11" s="2138" t="s">
        <v>1131</v>
      </c>
      <c r="B11" s="2139"/>
      <c r="C11" s="2139"/>
      <c r="D11" s="2139"/>
      <c r="E11" s="2139"/>
      <c r="F11" s="2139"/>
      <c r="G11" s="2139"/>
      <c r="H11" s="2140"/>
      <c r="I11" s="181"/>
      <c r="J11" s="345"/>
      <c r="K11" s="181"/>
      <c r="O11" s="1760"/>
      <c r="P11" s="380" t="s">
        <v>225</v>
      </c>
      <c r="Q11" s="184"/>
      <c r="R11" s="182"/>
      <c r="S11" s="181"/>
      <c r="T11" s="2132"/>
      <c r="U11" s="2133"/>
      <c r="V11" s="2133"/>
      <c r="W11" s="2133"/>
      <c r="X11" s="2133"/>
      <c r="Y11" s="2133"/>
      <c r="Z11" s="2133"/>
      <c r="AA11" s="2134"/>
    </row>
    <row r="12" spans="1:28" ht="13.5" customHeight="1" x14ac:dyDescent="0.2">
      <c r="A12" s="365" t="s">
        <v>1100</v>
      </c>
      <c r="B12" s="347"/>
      <c r="C12" s="347"/>
      <c r="D12" s="347"/>
      <c r="E12" s="347"/>
      <c r="F12" s="347"/>
      <c r="G12" s="347"/>
      <c r="H12" s="274"/>
      <c r="I12" s="183"/>
      <c r="J12" s="184"/>
      <c r="K12" s="182"/>
      <c r="O12" s="1761" t="s">
        <v>2169</v>
      </c>
      <c r="P12" s="380" t="s">
        <v>226</v>
      </c>
      <c r="Q12" s="345"/>
      <c r="R12" s="184"/>
      <c r="S12" s="184"/>
      <c r="T12" s="365" t="s">
        <v>305</v>
      </c>
      <c r="U12" s="272"/>
      <c r="V12" s="272"/>
      <c r="W12" s="272"/>
      <c r="X12" s="272"/>
      <c r="Y12" s="200"/>
      <c r="Z12" s="200"/>
      <c r="AA12" s="201"/>
    </row>
    <row r="13" spans="1:28" ht="13.5" customHeight="1" x14ac:dyDescent="0.2">
      <c r="A13" s="2145">
        <v>44063155016</v>
      </c>
      <c r="B13" s="2146"/>
      <c r="C13" s="2146"/>
      <c r="D13" s="2146"/>
      <c r="E13" s="2146"/>
      <c r="F13" s="2146"/>
      <c r="G13" s="2146"/>
      <c r="H13" s="2147"/>
      <c r="I13" s="185"/>
      <c r="J13" s="184"/>
      <c r="K13" s="182"/>
      <c r="L13" s="184"/>
      <c r="M13" s="184"/>
      <c r="N13" s="184"/>
      <c r="O13" s="184"/>
      <c r="P13" s="184"/>
      <c r="Q13" s="184"/>
      <c r="R13" s="184"/>
      <c r="S13" s="184"/>
      <c r="T13" s="2148" t="s">
        <v>2090</v>
      </c>
      <c r="U13" s="2149"/>
      <c r="V13" s="2149"/>
      <c r="W13" s="2149"/>
      <c r="X13" s="2149"/>
      <c r="Y13" s="2150"/>
      <c r="Z13" s="2150"/>
      <c r="AA13" s="2151"/>
    </row>
    <row r="14" spans="1:28" ht="14.1" customHeight="1" x14ac:dyDescent="0.2">
      <c r="A14" s="365" t="s">
        <v>829</v>
      </c>
      <c r="B14" s="347"/>
      <c r="C14" s="347"/>
      <c r="D14" s="347"/>
      <c r="E14" s="347"/>
      <c r="F14" s="347"/>
      <c r="G14" s="347"/>
      <c r="H14" s="274"/>
      <c r="I14" s="662"/>
      <c r="S14" s="203"/>
      <c r="T14" s="365" t="s">
        <v>1642</v>
      </c>
      <c r="U14" s="272"/>
      <c r="V14" s="272"/>
      <c r="W14" s="272"/>
      <c r="X14" s="272"/>
      <c r="Y14" s="200"/>
      <c r="Z14" s="200"/>
      <c r="AA14" s="201"/>
    </row>
    <row r="15" spans="1:28" ht="13.5" customHeight="1" x14ac:dyDescent="0.2">
      <c r="A15" s="2125" t="s">
        <v>2100</v>
      </c>
      <c r="B15" s="2123"/>
      <c r="C15" s="2123"/>
      <c r="D15" s="2123"/>
      <c r="E15" s="2123"/>
      <c r="F15" s="2123"/>
      <c r="G15" s="2123"/>
      <c r="H15" s="2124"/>
      <c r="T15" s="2116" t="s">
        <v>2091</v>
      </c>
      <c r="U15" s="2117"/>
      <c r="V15" s="2117"/>
      <c r="W15" s="2117"/>
      <c r="X15" s="2117"/>
      <c r="Y15" s="2152"/>
      <c r="Z15" s="2152"/>
      <c r="AA15" s="215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1" t="s">
        <v>2207</v>
      </c>
      <c r="B17" s="2169"/>
      <c r="C17" s="2169"/>
      <c r="D17" s="2169"/>
      <c r="E17" s="2169"/>
      <c r="F17" s="2169"/>
      <c r="G17" s="2169"/>
      <c r="H17" s="2170"/>
      <c r="T17" s="2156" t="s">
        <v>2092</v>
      </c>
      <c r="U17" s="2157"/>
      <c r="V17" s="2157"/>
      <c r="W17" s="2157"/>
      <c r="X17" s="2157"/>
      <c r="Y17" s="2157"/>
      <c r="Z17" s="2157"/>
      <c r="AA17" s="2158"/>
    </row>
    <row r="18" spans="1:27" ht="13.5" customHeight="1" x14ac:dyDescent="0.2">
      <c r="A18" s="365" t="s">
        <v>627</v>
      </c>
      <c r="B18" s="347"/>
      <c r="C18" s="343"/>
      <c r="D18" s="347"/>
      <c r="E18" s="347"/>
      <c r="F18" s="347"/>
      <c r="G18" s="347"/>
      <c r="H18" s="277"/>
      <c r="I18" s="2166" t="s">
        <v>784</v>
      </c>
      <c r="J18" s="2167"/>
      <c r="K18" s="2167"/>
      <c r="L18" s="2167"/>
      <c r="M18" s="2167"/>
      <c r="N18" s="2167"/>
      <c r="O18" s="2167"/>
      <c r="P18" s="2167"/>
      <c r="Q18" s="2167"/>
      <c r="R18" s="2167"/>
      <c r="S18" s="2168"/>
      <c r="T18" s="365" t="s">
        <v>827</v>
      </c>
      <c r="U18" s="272"/>
      <c r="V18" s="343"/>
      <c r="W18" s="271"/>
      <c r="X18" s="365" t="s">
        <v>306</v>
      </c>
      <c r="Y18" s="352"/>
      <c r="Z18" s="1961" t="s">
        <v>785</v>
      </c>
      <c r="AA18" s="201"/>
    </row>
    <row r="19" spans="1:27" ht="13.5" customHeight="1" x14ac:dyDescent="0.2">
      <c r="A19" s="2125" t="s">
        <v>2087</v>
      </c>
      <c r="B19" s="2144"/>
      <c r="C19" s="2144"/>
      <c r="D19" s="2144"/>
      <c r="E19" s="2144"/>
      <c r="F19" s="2144"/>
      <c r="G19" s="2144"/>
      <c r="H19" s="2143"/>
      <c r="I19" s="184"/>
      <c r="J19" s="379"/>
      <c r="K19" s="195"/>
      <c r="L19" s="193"/>
      <c r="M19" s="658" t="s">
        <v>360</v>
      </c>
      <c r="P19" s="181"/>
      <c r="Q19" s="181"/>
      <c r="R19" s="181"/>
      <c r="S19" s="185"/>
      <c r="T19" s="2125" t="s">
        <v>2093</v>
      </c>
      <c r="U19" s="2142"/>
      <c r="V19" s="2142"/>
      <c r="W19" s="2143"/>
      <c r="X19" s="2155" t="s">
        <v>2026</v>
      </c>
      <c r="Y19" s="2142"/>
      <c r="Z19" s="2154">
        <v>60123</v>
      </c>
      <c r="AA19" s="214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2" t="s">
        <v>1102</v>
      </c>
      <c r="Z20" s="200"/>
      <c r="AA20" s="201"/>
    </row>
    <row r="21" spans="1:27" ht="13.5" customHeight="1" x14ac:dyDescent="0.2">
      <c r="A21" s="2141" t="s">
        <v>2088</v>
      </c>
      <c r="B21" s="2142"/>
      <c r="C21" s="2142"/>
      <c r="D21" s="2142"/>
      <c r="E21" s="2142"/>
      <c r="F21" s="2142"/>
      <c r="G21" s="2142"/>
      <c r="H21" s="2143"/>
      <c r="I21" s="2162" t="s">
        <v>786</v>
      </c>
      <c r="J21" s="2130"/>
      <c r="K21" s="2130"/>
      <c r="L21" s="2130"/>
      <c r="M21" s="2130"/>
      <c r="N21" s="2130"/>
      <c r="O21" s="2130"/>
      <c r="P21" s="2130"/>
      <c r="Q21" s="2130"/>
      <c r="R21" s="2130"/>
      <c r="S21" s="2131"/>
      <c r="T21" s="2111" t="s">
        <v>2094</v>
      </c>
      <c r="U21" s="2112"/>
      <c r="V21" s="2112"/>
      <c r="W21" s="2112"/>
      <c r="X21" s="2125" t="s">
        <v>2095</v>
      </c>
      <c r="Y21" s="2123"/>
      <c r="Z21" s="2123"/>
      <c r="AA21" s="2124"/>
    </row>
    <row r="22" spans="1:27" ht="13.5" customHeight="1" x14ac:dyDescent="0.2">
      <c r="A22" s="367" t="s">
        <v>628</v>
      </c>
      <c r="B22" s="280"/>
      <c r="C22" s="280"/>
      <c r="D22" s="280"/>
      <c r="E22" s="280"/>
      <c r="F22" s="280"/>
      <c r="G22" s="280"/>
      <c r="H22" s="281"/>
      <c r="I22" s="2163" t="s">
        <v>1803</v>
      </c>
      <c r="J22" s="2164"/>
      <c r="K22" s="2164"/>
      <c r="L22" s="2164"/>
      <c r="M22" s="2164"/>
      <c r="N22" s="2164"/>
      <c r="O22" s="2164"/>
      <c r="P22" s="2164"/>
      <c r="Q22" s="2164"/>
      <c r="R22" s="2164"/>
      <c r="S22" s="2165"/>
      <c r="T22" s="365" t="s">
        <v>2022</v>
      </c>
      <c r="U22" s="272"/>
      <c r="V22" s="343"/>
      <c r="W22" s="272"/>
      <c r="X22" s="1962" t="s">
        <v>1630</v>
      </c>
      <c r="Z22" s="200"/>
      <c r="AA22" s="201"/>
    </row>
    <row r="23" spans="1:27" ht="13.5" customHeight="1" x14ac:dyDescent="0.2">
      <c r="A23" s="2159"/>
      <c r="B23" s="2160"/>
      <c r="C23" s="2160"/>
      <c r="D23" s="2160"/>
      <c r="E23" s="2160"/>
      <c r="F23" s="2160"/>
      <c r="G23" s="2160"/>
      <c r="H23" s="2161"/>
      <c r="T23" s="2111" t="s">
        <v>2112</v>
      </c>
      <c r="U23" s="2112"/>
      <c r="V23" s="2112"/>
      <c r="W23" s="2112"/>
      <c r="X23" s="2122">
        <v>43373</v>
      </c>
      <c r="Y23" s="2123"/>
      <c r="Z23" s="2123"/>
      <c r="AA23" s="2124"/>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41">
        <v>60014</v>
      </c>
      <c r="B25" s="2142"/>
      <c r="C25" s="2142"/>
      <c r="D25" s="2142"/>
      <c r="E25" s="2142"/>
      <c r="F25" s="2142"/>
      <c r="G25" s="2142"/>
      <c r="H25" s="2143"/>
      <c r="I25" s="659"/>
      <c r="J25" s="204"/>
      <c r="K25" s="204"/>
      <c r="L25" s="204"/>
      <c r="M25" s="204"/>
      <c r="N25" s="204"/>
      <c r="O25" s="204"/>
      <c r="P25" s="204"/>
      <c r="Q25" s="204"/>
      <c r="R25" s="204"/>
      <c r="S25" s="205"/>
      <c r="T25" s="2108" t="s">
        <v>2096</v>
      </c>
      <c r="U25" s="2109"/>
      <c r="V25" s="2109"/>
      <c r="W25" s="2109"/>
      <c r="X25" s="2109"/>
      <c r="Y25" s="2109"/>
      <c r="Z25" s="2109"/>
      <c r="AA25" s="211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91" t="s">
        <v>2000</v>
      </c>
      <c r="J27" s="2167"/>
      <c r="K27" s="2167"/>
      <c r="L27" s="2167"/>
      <c r="M27" s="2167"/>
      <c r="N27" s="2167"/>
      <c r="O27" s="2167"/>
      <c r="P27" s="2167"/>
      <c r="Q27" s="2167"/>
      <c r="R27" s="2167"/>
      <c r="S27" s="2168"/>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2089</v>
      </c>
      <c r="F29" s="1564" t="s">
        <v>1628</v>
      </c>
      <c r="G29" s="660"/>
      <c r="I29" s="275"/>
      <c r="J29" s="1760" t="s">
        <v>2089</v>
      </c>
      <c r="K29" s="182" t="s">
        <v>675</v>
      </c>
      <c r="L29" s="391"/>
      <c r="M29" s="195" t="s">
        <v>106</v>
      </c>
      <c r="N29" s="186" t="s">
        <v>2032</v>
      </c>
      <c r="O29" s="186"/>
      <c r="P29" s="186"/>
      <c r="Q29" s="186"/>
      <c r="R29" s="186"/>
      <c r="S29" s="671"/>
      <c r="T29" s="56"/>
      <c r="U29" s="56"/>
      <c r="V29" s="56"/>
      <c r="W29" s="56"/>
      <c r="X29" s="56"/>
      <c r="Y29" s="56"/>
      <c r="Z29" s="56"/>
      <c r="AA29" s="1087"/>
    </row>
    <row r="30" spans="1:27" ht="13.5" customHeight="1" x14ac:dyDescent="0.2">
      <c r="A30" s="1801"/>
      <c r="B30" s="1091"/>
      <c r="C30" s="672" t="s">
        <v>1385</v>
      </c>
      <c r="D30" s="182"/>
      <c r="E30" s="182"/>
      <c r="F30" s="1279"/>
      <c r="G30" s="660"/>
      <c r="H30" s="660"/>
      <c r="I30" s="275"/>
      <c r="J30" s="1760" t="s">
        <v>2089</v>
      </c>
      <c r="K30" s="182" t="s">
        <v>675</v>
      </c>
      <c r="L30" s="391"/>
      <c r="M30" s="195" t="s">
        <v>106</v>
      </c>
      <c r="N30" s="186" t="s">
        <v>2001</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1760" t="s">
        <v>2089</v>
      </c>
      <c r="K31" s="195" t="s">
        <v>1053</v>
      </c>
      <c r="L31" s="1760"/>
      <c r="M31" s="195" t="s">
        <v>106</v>
      </c>
      <c r="N31" s="186" t="s">
        <v>1787</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44"/>
      <c r="Q35" s="2142"/>
      <c r="R35" s="2142"/>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11" t="s">
        <v>2097</v>
      </c>
      <c r="B38" s="2169"/>
      <c r="C38" s="2169"/>
      <c r="D38" s="2169"/>
      <c r="E38" s="2169"/>
      <c r="F38" s="2142"/>
      <c r="G38" s="2142"/>
      <c r="H38" s="2143"/>
      <c r="I38" s="2185"/>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89" t="s">
        <v>628</v>
      </c>
      <c r="B39" s="2190"/>
      <c r="C39" s="343"/>
      <c r="D39" s="340"/>
      <c r="E39" s="340"/>
      <c r="F39" s="350"/>
      <c r="G39" s="340"/>
      <c r="H39" s="277"/>
      <c r="I39" s="2189" t="s">
        <v>628</v>
      </c>
      <c r="J39" s="2190"/>
      <c r="K39" s="2190"/>
      <c r="L39" s="2190"/>
      <c r="M39" s="2190"/>
      <c r="N39" s="337"/>
      <c r="O39" s="343"/>
      <c r="P39" s="343"/>
      <c r="Q39" s="349"/>
      <c r="R39" s="343"/>
      <c r="S39" s="277"/>
      <c r="T39" s="343" t="s">
        <v>628</v>
      </c>
      <c r="U39" s="272"/>
      <c r="V39" s="343"/>
      <c r="W39" s="271"/>
      <c r="X39" s="349"/>
      <c r="Y39" s="200"/>
      <c r="Z39" s="200"/>
      <c r="AA39" s="201"/>
    </row>
    <row r="40" spans="1:27" ht="13.5" customHeight="1" x14ac:dyDescent="0.2">
      <c r="A40" s="2192" t="s">
        <v>2098</v>
      </c>
      <c r="B40" s="2193"/>
      <c r="C40" s="2194"/>
      <c r="D40" s="2194"/>
      <c r="E40" s="2194"/>
      <c r="F40" s="2195"/>
      <c r="G40" s="2195"/>
      <c r="H40" s="2196"/>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5" t="s">
        <v>2099</v>
      </c>
      <c r="B42" s="2142"/>
      <c r="C42" s="2143"/>
      <c r="D42" s="2155"/>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86"/>
      <c r="B44" s="2187"/>
      <c r="C44" s="2187"/>
      <c r="D44" s="2187"/>
      <c r="E44" s="2187"/>
      <c r="F44" s="2187"/>
      <c r="G44" s="2187"/>
      <c r="H44" s="2188"/>
      <c r="I44" s="2181"/>
      <c r="J44" s="2183"/>
      <c r="K44" s="2183"/>
      <c r="L44" s="2183"/>
      <c r="M44" s="2183"/>
      <c r="N44" s="2183"/>
      <c r="O44" s="2183"/>
      <c r="P44" s="2183"/>
      <c r="Q44" s="2183"/>
      <c r="R44" s="2183"/>
      <c r="S44" s="2184"/>
      <c r="T44" s="2181"/>
      <c r="U44" s="2182"/>
      <c r="V44" s="2182"/>
      <c r="W44" s="2182"/>
      <c r="X44" s="2182"/>
      <c r="Y44" s="2182"/>
      <c r="Z44" s="2183"/>
      <c r="AA44" s="2184"/>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110" zoomScaleNormal="110" zoomScaleSheetLayoutView="100" workbookViewId="0">
      <selection activeCell="B51" sqref="B51"/>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1626</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1627</v>
      </c>
      <c r="C22" s="216" t="s">
        <v>1390</v>
      </c>
      <c r="D22" s="604" t="s">
        <v>21</v>
      </c>
      <c r="E22" s="1721" t="s">
        <v>1231</v>
      </c>
    </row>
    <row r="23" spans="1:5" x14ac:dyDescent="0.2">
      <c r="A23" s="11" t="s">
        <v>403</v>
      </c>
      <c r="C23" s="216" t="s">
        <v>1390</v>
      </c>
      <c r="D23" s="603" t="s">
        <v>742</v>
      </c>
      <c r="E23" s="1721" t="s">
        <v>1135</v>
      </c>
    </row>
    <row r="24" spans="1:5" x14ac:dyDescent="0.2">
      <c r="A24" s="1626" t="s">
        <v>1780</v>
      </c>
      <c r="C24" s="216" t="s">
        <v>1390</v>
      </c>
      <c r="D24" s="603" t="s">
        <v>1727</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1690</v>
      </c>
    </row>
    <row r="29" spans="1:5" x14ac:dyDescent="0.2">
      <c r="A29" s="1626" t="s">
        <v>1700</v>
      </c>
      <c r="D29" s="604" t="s">
        <v>1728</v>
      </c>
      <c r="E29" s="1721" t="s">
        <v>1699</v>
      </c>
    </row>
    <row r="30" spans="1:5" x14ac:dyDescent="0.2">
      <c r="A30" s="328" t="s">
        <v>1295</v>
      </c>
      <c r="C30" s="216" t="s">
        <v>1390</v>
      </c>
      <c r="D30" s="604" t="s">
        <v>43</v>
      </c>
      <c r="E30" s="1721" t="s">
        <v>1160</v>
      </c>
    </row>
    <row r="31" spans="1:5" x14ac:dyDescent="0.2">
      <c r="A31" s="1626" t="s">
        <v>2029</v>
      </c>
      <c r="C31" s="216" t="s">
        <v>1390</v>
      </c>
      <c r="D31" s="603"/>
      <c r="E31" s="605"/>
    </row>
    <row r="32" spans="1:5" x14ac:dyDescent="0.2">
      <c r="B32" s="603" t="s">
        <v>1296</v>
      </c>
      <c r="C32" s="216" t="s">
        <v>1390</v>
      </c>
      <c r="D32" s="604" t="s">
        <v>2030</v>
      </c>
      <c r="E32" s="1721" t="s">
        <v>1729</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1788</v>
      </c>
    </row>
    <row r="69" spans="1:9" ht="12.2" customHeight="1" x14ac:dyDescent="0.2">
      <c r="A69" s="599"/>
      <c r="B69" s="1974" t="s">
        <v>2031</v>
      </c>
    </row>
    <row r="70" spans="1:9" ht="4.5" customHeight="1" x14ac:dyDescent="0.2"/>
    <row r="71" spans="1:9" ht="3.75" customHeight="1" x14ac:dyDescent="0.2"/>
    <row r="72" spans="1:9" ht="12.2" customHeight="1" x14ac:dyDescent="0.2">
      <c r="A72" s="1278" t="s">
        <v>1404</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00" t="s">
        <v>1389</v>
      </c>
      <c r="B2" s="2201"/>
      <c r="C2" s="2201"/>
      <c r="D2" s="2201"/>
      <c r="E2" s="2201"/>
      <c r="F2" s="2201"/>
      <c r="G2" s="2201"/>
      <c r="H2" s="2201"/>
      <c r="I2" s="2201"/>
    </row>
    <row r="3" spans="1:9" s="33" customFormat="1" ht="6" customHeight="1" x14ac:dyDescent="0.2">
      <c r="A3" s="52"/>
      <c r="B3" s="52"/>
      <c r="C3" s="620"/>
      <c r="D3" s="716"/>
      <c r="E3" s="403"/>
    </row>
    <row r="4" spans="1:9" x14ac:dyDescent="0.2">
      <c r="A4" s="7"/>
      <c r="B4" s="398"/>
      <c r="C4" s="2207" t="s">
        <v>497</v>
      </c>
      <c r="D4" s="2208"/>
      <c r="E4" s="2208"/>
      <c r="F4" s="2208"/>
      <c r="G4" s="2208"/>
      <c r="H4" s="2208"/>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1852</v>
      </c>
    </row>
    <row r="17" spans="1:4" s="33" customFormat="1" ht="6" customHeight="1" x14ac:dyDescent="0.2">
      <c r="A17" s="30"/>
      <c r="B17" s="36"/>
      <c r="C17" s="619"/>
      <c r="D17" s="1010"/>
    </row>
    <row r="18" spans="1:4" s="33" customFormat="1" x14ac:dyDescent="0.2">
      <c r="A18" s="30"/>
      <c r="B18" s="677"/>
      <c r="C18" s="619">
        <v>7</v>
      </c>
      <c r="D18" s="291" t="s">
        <v>1851</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1998</v>
      </c>
    </row>
    <row r="30" spans="1:4" s="33" customFormat="1" x14ac:dyDescent="0.2">
      <c r="A30" s="30"/>
      <c r="B30" s="1755"/>
      <c r="C30" s="619"/>
      <c r="D30" s="1624" t="s">
        <v>1999</v>
      </c>
    </row>
    <row r="31" spans="1:4" s="33" customFormat="1" x14ac:dyDescent="0.2">
      <c r="A31" s="30"/>
      <c r="B31" s="1755"/>
      <c r="C31" s="619"/>
      <c r="D31" s="1756" t="s">
        <v>1850</v>
      </c>
    </row>
    <row r="32" spans="1:4" s="33" customFormat="1" ht="8.25" customHeight="1" x14ac:dyDescent="0.2">
      <c r="A32" s="30"/>
      <c r="B32" s="36"/>
      <c r="C32" s="619"/>
      <c r="D32" s="453"/>
    </row>
    <row r="33" spans="1:9" s="33" customFormat="1" x14ac:dyDescent="0.2">
      <c r="A33" s="2202" t="s">
        <v>2033</v>
      </c>
      <c r="B33" s="2203"/>
      <c r="C33" s="2203"/>
      <c r="D33" s="2203"/>
      <c r="E33" s="2204"/>
      <c r="F33" s="2204"/>
      <c r="G33" s="2204"/>
      <c r="H33" s="2204"/>
      <c r="I33" s="220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02" t="s">
        <v>358</v>
      </c>
      <c r="B45" s="2205"/>
      <c r="C45" s="2205"/>
      <c r="D45" s="2205"/>
      <c r="E45" s="2206"/>
      <c r="F45" s="2206"/>
      <c r="G45" s="2206"/>
      <c r="H45" s="2206"/>
      <c r="I45" s="220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104" t="s">
        <v>2089</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4" t="s">
        <v>2089</v>
      </c>
      <c r="C51" s="626">
        <v>22</v>
      </c>
      <c r="D51" s="389" t="s">
        <v>1860</v>
      </c>
      <c r="E51" s="27"/>
      <c r="F51" s="1608"/>
      <c r="G51" s="1783" t="s">
        <v>1859</v>
      </c>
      <c r="H51" s="2018">
        <v>33420</v>
      </c>
      <c r="I51" s="9" t="s">
        <v>1909</v>
      </c>
    </row>
    <row r="52" spans="1:9" s="33" customFormat="1" x14ac:dyDescent="0.2">
      <c r="A52" s="30"/>
      <c r="B52" s="678"/>
      <c r="C52" s="626">
        <v>23</v>
      </c>
      <c r="D52" s="402" t="s">
        <v>1683</v>
      </c>
      <c r="E52" s="27"/>
      <c r="F52" s="1608"/>
    </row>
    <row r="53" spans="1:9" s="33" customFormat="1" x14ac:dyDescent="0.2">
      <c r="A53" s="1034"/>
      <c r="B53" s="1563"/>
      <c r="C53" s="1563"/>
      <c r="D53" s="291"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209"/>
      <c r="C55" s="2210"/>
      <c r="D55" s="2210"/>
      <c r="E55" s="2210"/>
      <c r="F55" s="2210"/>
      <c r="G55" s="2210"/>
      <c r="H55" s="2211"/>
      <c r="I55" s="3"/>
    </row>
    <row r="56" spans="1:9" s="33" customFormat="1" x14ac:dyDescent="0.2">
      <c r="A56" s="1792"/>
      <c r="B56" s="2212"/>
      <c r="C56" s="2213"/>
      <c r="D56" s="2213"/>
      <c r="E56" s="2213"/>
      <c r="F56" s="2213"/>
      <c r="G56" s="2213"/>
      <c r="H56" s="2214"/>
      <c r="I56" s="3"/>
    </row>
    <row r="57" spans="1:9" s="33" customFormat="1" x14ac:dyDescent="0.2">
      <c r="A57" s="1792"/>
      <c r="B57" s="2212"/>
      <c r="C57" s="2213"/>
      <c r="D57" s="2213"/>
      <c r="E57" s="2213"/>
      <c r="F57" s="2213"/>
      <c r="G57" s="2213"/>
      <c r="H57" s="2214"/>
      <c r="I57" s="3"/>
    </row>
    <row r="58" spans="1:9" s="33" customFormat="1" x14ac:dyDescent="0.2">
      <c r="A58" s="1792"/>
      <c r="B58" s="2212"/>
      <c r="C58" s="2213"/>
      <c r="D58" s="2213"/>
      <c r="E58" s="2213"/>
      <c r="F58" s="2213"/>
      <c r="G58" s="2213"/>
      <c r="H58" s="2214"/>
      <c r="I58" s="3"/>
    </row>
    <row r="59" spans="1:9" s="33" customFormat="1" x14ac:dyDescent="0.2">
      <c r="A59" s="1792"/>
      <c r="B59" s="2212"/>
      <c r="C59" s="2213"/>
      <c r="D59" s="2213"/>
      <c r="E59" s="2213"/>
      <c r="F59" s="2213"/>
      <c r="G59" s="2213"/>
      <c r="H59" s="2214"/>
      <c r="I59" s="3"/>
    </row>
    <row r="60" spans="1:9" s="33" customFormat="1" x14ac:dyDescent="0.2">
      <c r="A60" s="1792"/>
      <c r="B60" s="2212"/>
      <c r="C60" s="2213"/>
      <c r="D60" s="2213"/>
      <c r="E60" s="2213"/>
      <c r="F60" s="2213"/>
      <c r="G60" s="2213"/>
      <c r="H60" s="2214"/>
      <c r="I60" s="3"/>
    </row>
    <row r="61" spans="1:9" s="33" customFormat="1" x14ac:dyDescent="0.2">
      <c r="A61" s="1792"/>
      <c r="B61" s="2212"/>
      <c r="C61" s="2213"/>
      <c r="D61" s="2213"/>
      <c r="E61" s="2213"/>
      <c r="F61" s="2213"/>
      <c r="G61" s="2213"/>
      <c r="H61" s="2214"/>
      <c r="I61" s="3"/>
    </row>
    <row r="62" spans="1:9" s="33" customFormat="1" x14ac:dyDescent="0.2">
      <c r="A62" s="1792"/>
      <c r="B62" s="2212"/>
      <c r="C62" s="2213"/>
      <c r="D62" s="2213"/>
      <c r="E62" s="2213"/>
      <c r="F62" s="2213"/>
      <c r="G62" s="2213"/>
      <c r="H62" s="2214"/>
      <c r="I62" s="3"/>
    </row>
    <row r="63" spans="1:9" s="33" customFormat="1" x14ac:dyDescent="0.2">
      <c r="A63" s="1792"/>
      <c r="B63" s="2212"/>
      <c r="C63" s="2213"/>
      <c r="D63" s="2213"/>
      <c r="E63" s="2213"/>
      <c r="F63" s="2213"/>
      <c r="G63" s="2213"/>
      <c r="H63" s="2214"/>
      <c r="I63" s="3"/>
    </row>
    <row r="64" spans="1:9" s="33" customFormat="1" x14ac:dyDescent="0.2">
      <c r="A64" s="1792"/>
      <c r="B64" s="2212"/>
      <c r="C64" s="2213"/>
      <c r="D64" s="2213"/>
      <c r="E64" s="2213"/>
      <c r="F64" s="2213"/>
      <c r="G64" s="2213"/>
      <c r="H64" s="2214"/>
      <c r="I64" s="3"/>
    </row>
    <row r="65" spans="1:9" s="33" customFormat="1" ht="9" customHeight="1" x14ac:dyDescent="0.2">
      <c r="A65" s="1793"/>
      <c r="B65" s="2215"/>
      <c r="C65" s="2216"/>
      <c r="D65" s="2216"/>
      <c r="E65" s="2216"/>
      <c r="F65" s="2216"/>
      <c r="G65" s="2216"/>
      <c r="H65" s="221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202" t="s">
        <v>1636</v>
      </c>
      <c r="B68" s="2205"/>
      <c r="C68" s="2205"/>
      <c r="D68" s="2205"/>
      <c r="E68" s="2206"/>
      <c r="F68" s="2206"/>
      <c r="G68" s="2206"/>
      <c r="H68" s="2206"/>
      <c r="I68" s="2206"/>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1996</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v>42613</v>
      </c>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221" t="s">
        <v>1632</v>
      </c>
      <c r="B81" s="2221"/>
      <c r="C81" s="2221"/>
      <c r="D81" s="2222"/>
      <c r="E81" s="1612" t="s">
        <v>1677</v>
      </c>
      <c r="F81" s="1612" t="s">
        <v>1678</v>
      </c>
      <c r="G81" s="1612" t="s">
        <v>1679</v>
      </c>
      <c r="H81" s="1612" t="s">
        <v>1680</v>
      </c>
      <c r="I81" s="1612" t="s">
        <v>1681</v>
      </c>
      <c r="J81" s="1613" t="s">
        <v>163</v>
      </c>
    </row>
    <row r="82" spans="1:10" s="33" customFormat="1" ht="13.5" customHeight="1" thickTop="1" x14ac:dyDescent="0.2">
      <c r="A82" s="1779" t="s">
        <v>1831</v>
      </c>
      <c r="B82" s="1780"/>
      <c r="C82" s="1781"/>
      <c r="D82" s="1782"/>
      <c r="E82" s="1726"/>
      <c r="F82" s="1726"/>
      <c r="G82" s="1726"/>
      <c r="H82" s="1726"/>
      <c r="I82" s="1726"/>
      <c r="J82" s="1723"/>
    </row>
    <row r="83" spans="1:10" s="33" customFormat="1" ht="13.5" customHeight="1" x14ac:dyDescent="0.2">
      <c r="A83" s="1762" t="s">
        <v>1857</v>
      </c>
      <c r="B83" s="1776"/>
      <c r="C83" s="1777"/>
      <c r="D83" s="1778"/>
      <c r="E83" s="1775">
        <v>-205243</v>
      </c>
      <c r="F83" s="1724">
        <v>-13101</v>
      </c>
      <c r="G83" s="1724">
        <v>-367198</v>
      </c>
      <c r="H83" s="1724">
        <v>-95949</v>
      </c>
      <c r="I83" s="1724">
        <v>-199662</v>
      </c>
      <c r="J83" s="1753">
        <f>SUM(E83:I83)</f>
        <v>-881153</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1858</v>
      </c>
      <c r="B86" s="1767"/>
      <c r="C86" s="1768"/>
      <c r="D86" s="1615"/>
      <c r="E86" s="1724">
        <f>-E83</f>
        <v>205243</v>
      </c>
      <c r="F86" s="1724">
        <v>13101</v>
      </c>
      <c r="G86" s="1724">
        <v>367198.2</v>
      </c>
      <c r="H86" s="1724">
        <v>95949</v>
      </c>
      <c r="I86" s="1724">
        <v>199662</v>
      </c>
      <c r="J86" s="1753">
        <f>SUM(E86:I86)</f>
        <v>881153.2</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0.19999999995343387</v>
      </c>
    </row>
    <row r="89" spans="1:10" s="33" customFormat="1" x14ac:dyDescent="0.2">
      <c r="A89" s="30"/>
      <c r="B89" s="1610"/>
      <c r="C89" s="626"/>
      <c r="E89" s="1280"/>
      <c r="F89" s="1617"/>
      <c r="H89" s="334"/>
    </row>
    <row r="90" spans="1:10" s="33" customFormat="1" x14ac:dyDescent="0.2">
      <c r="A90" s="30"/>
      <c r="B90" s="389" t="s">
        <v>1682</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218"/>
      <c r="C100" s="2219"/>
      <c r="D100" s="2219"/>
      <c r="E100" s="2219"/>
      <c r="F100" s="2219"/>
      <c r="G100" s="2219"/>
      <c r="H100" s="2220"/>
      <c r="I100" s="1534"/>
    </row>
    <row r="101" spans="1:9" s="33" customFormat="1" ht="11.25" customHeight="1" x14ac:dyDescent="0.2">
      <c r="A101" s="1577"/>
      <c r="B101" s="2197"/>
      <c r="C101" s="2198"/>
      <c r="D101" s="2198"/>
      <c r="E101" s="2198"/>
      <c r="F101" s="2198"/>
      <c r="G101" s="2198"/>
      <c r="H101" s="2199"/>
      <c r="I101" s="1534"/>
    </row>
    <row r="102" spans="1:9" s="33" customFormat="1" ht="11.25" customHeight="1" x14ac:dyDescent="0.2">
      <c r="A102" s="1577"/>
      <c r="B102" s="2197"/>
      <c r="C102" s="2198"/>
      <c r="D102" s="2198"/>
      <c r="E102" s="2198"/>
      <c r="F102" s="2198"/>
      <c r="G102" s="2198"/>
      <c r="H102" s="2199"/>
      <c r="I102" s="1534"/>
    </row>
    <row r="103" spans="1:9" s="33" customFormat="1" x14ac:dyDescent="0.2">
      <c r="A103" s="1577"/>
      <c r="B103" s="2197"/>
      <c r="C103" s="2198"/>
      <c r="D103" s="2198"/>
      <c r="E103" s="2198"/>
      <c r="F103" s="2198"/>
      <c r="G103" s="2198"/>
      <c r="H103" s="2199"/>
      <c r="I103" s="1534"/>
    </row>
    <row r="104" spans="1:9" s="33" customFormat="1" ht="11.25" customHeight="1" x14ac:dyDescent="0.2">
      <c r="A104" s="1577"/>
      <c r="B104" s="2197"/>
      <c r="C104" s="2198"/>
      <c r="D104" s="2198"/>
      <c r="E104" s="2198"/>
      <c r="F104" s="2198"/>
      <c r="G104" s="2198"/>
      <c r="H104" s="2199"/>
      <c r="I104" s="1534"/>
    </row>
    <row r="105" spans="1:9" s="33" customFormat="1" ht="11.25" customHeight="1" x14ac:dyDescent="0.2">
      <c r="A105" s="1577"/>
      <c r="B105" s="2197"/>
      <c r="C105" s="2198"/>
      <c r="D105" s="2198"/>
      <c r="E105" s="2198"/>
      <c r="F105" s="2198"/>
      <c r="G105" s="2198"/>
      <c r="H105" s="2199"/>
      <c r="I105" s="1534"/>
    </row>
    <row r="106" spans="1:9" s="33" customFormat="1" ht="11.25" customHeight="1" x14ac:dyDescent="0.2">
      <c r="A106" s="1577"/>
      <c r="B106" s="2197"/>
      <c r="C106" s="2198"/>
      <c r="D106" s="2198"/>
      <c r="E106" s="2198"/>
      <c r="F106" s="2198"/>
      <c r="G106" s="2198"/>
      <c r="H106" s="2199"/>
      <c r="I106" s="1534"/>
    </row>
    <row r="107" spans="1:9" s="33" customFormat="1" ht="11.25" customHeight="1" x14ac:dyDescent="0.2">
      <c r="A107" s="1577"/>
      <c r="B107" s="2197"/>
      <c r="C107" s="2198"/>
      <c r="D107" s="2198"/>
      <c r="E107" s="2198"/>
      <c r="F107" s="2198"/>
      <c r="G107" s="2198"/>
      <c r="H107" s="2199"/>
      <c r="I107" s="1572"/>
    </row>
    <row r="108" spans="1:9" s="33" customFormat="1" ht="11.25" customHeight="1" x14ac:dyDescent="0.2">
      <c r="A108" s="1577"/>
      <c r="B108" s="2197"/>
      <c r="C108" s="2198"/>
      <c r="D108" s="2198"/>
      <c r="E108" s="2198"/>
      <c r="F108" s="2198"/>
      <c r="G108" s="2198"/>
      <c r="H108" s="2199"/>
      <c r="I108" s="1534"/>
    </row>
    <row r="109" spans="1:9" s="33" customFormat="1" ht="11.25" customHeight="1" x14ac:dyDescent="0.2">
      <c r="A109" s="1577"/>
      <c r="B109" s="2197"/>
      <c r="C109" s="2198"/>
      <c r="D109" s="2198"/>
      <c r="E109" s="2198"/>
      <c r="F109" s="2198"/>
      <c r="G109" s="2198"/>
      <c r="H109" s="2199"/>
      <c r="I109" s="1534"/>
    </row>
    <row r="110" spans="1:9" s="33" customFormat="1" ht="11.25" customHeight="1" x14ac:dyDescent="0.2">
      <c r="A110" s="1577"/>
      <c r="B110" s="2223"/>
      <c r="C110" s="2224"/>
      <c r="D110" s="2224"/>
      <c r="E110" s="2224"/>
      <c r="F110" s="2224"/>
      <c r="G110" s="2224"/>
      <c r="H110" s="222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226" t="s">
        <v>2111</v>
      </c>
      <c r="D112" s="2226"/>
      <c r="E112" s="1534"/>
      <c r="F112" s="1534"/>
      <c r="G112" s="1534"/>
      <c r="H112" s="1534"/>
      <c r="I112" s="1534"/>
    </row>
    <row r="113" spans="1:9" s="33" customFormat="1" ht="11.25" customHeight="1" x14ac:dyDescent="0.2">
      <c r="A113" s="1577"/>
      <c r="B113" s="1577"/>
      <c r="C113" s="1591"/>
      <c r="D113" s="2019"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27" t="s">
        <v>1645</v>
      </c>
      <c r="D115" s="2228"/>
      <c r="E115" s="2229"/>
      <c r="F115" s="2229"/>
      <c r="G115" s="2229"/>
      <c r="H115" s="222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0" t="s">
        <v>452</v>
      </c>
      <c r="B1" s="2230"/>
      <c r="C1" s="2230"/>
      <c r="D1" s="2230"/>
      <c r="E1" s="2230"/>
      <c r="F1" s="2230"/>
      <c r="G1" s="2230"/>
      <c r="H1" s="2230"/>
      <c r="I1" s="2230"/>
      <c r="J1" s="2230"/>
      <c r="K1" s="2230"/>
      <c r="L1" s="2230"/>
      <c r="M1" s="223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9">
        <v>2423801981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2.476455E-2</v>
      </c>
      <c r="E10" s="100" t="s">
        <v>1186</v>
      </c>
      <c r="F10" s="471">
        <v>2.0712299999999999E-3</v>
      </c>
      <c r="G10" s="100" t="s">
        <v>1186</v>
      </c>
      <c r="H10" s="471">
        <v>5.7981999999999999E-4</v>
      </c>
      <c r="I10" s="100" t="s">
        <v>1187</v>
      </c>
      <c r="J10" s="472">
        <f>ROUND(D10+F10+H10,5)</f>
        <v>2.742E-2</v>
      </c>
      <c r="K10" s="93"/>
      <c r="L10" s="471"/>
      <c r="M10" s="93"/>
    </row>
    <row r="11" spans="1:14" ht="15" customHeight="1" x14ac:dyDescent="0.2">
      <c r="B11" s="93"/>
      <c r="C11" s="93"/>
      <c r="D11" s="2240" t="str">
        <f>IF(SUM(J10)&lt;=0.0999999,"","Enter the Tax Rates by moving the decimal two places to the left.")</f>
        <v/>
      </c>
      <c r="E11" s="2241"/>
      <c r="F11" s="2241"/>
      <c r="G11" s="2241"/>
      <c r="H11" s="2241"/>
      <c r="I11" s="2241"/>
      <c r="J11" s="224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90589246</v>
      </c>
      <c r="E16" s="100"/>
      <c r="F16" s="82">
        <f>SUM('Acct Summary 7-8'!C17,'Acct Summary 7-8'!D17,'Acct Summary 7-8'!F17)</f>
        <v>90691702</v>
      </c>
      <c r="G16" s="100"/>
      <c r="H16" s="82">
        <f>SUM(D16-F16)</f>
        <v>-102456</v>
      </c>
      <c r="I16" s="93"/>
      <c r="J16" s="82">
        <f>SUM('Acct Summary 7-8'!C81,'Acct Summary 7-8'!D81,'Acct Summary 7-8'!F81,'Acct Summary 7-8'!I81)</f>
        <v>46816548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5" t="s">
        <v>2089</v>
      </c>
      <c r="C31" s="405" t="s">
        <v>689</v>
      </c>
      <c r="D31" s="63" t="s">
        <v>1262</v>
      </c>
      <c r="E31" s="93"/>
      <c r="F31" s="93"/>
      <c r="G31" s="101"/>
      <c r="H31" s="253">
        <f>IF(B31="X",(J7*0.069),IF(B32="X",(J7*0.138),"Enter x in a.or b."))</f>
        <v>167242336.68900001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29146011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1"/>
      <c r="C54" s="2232"/>
      <c r="D54" s="2232"/>
      <c r="E54" s="2232"/>
      <c r="F54" s="2232"/>
      <c r="G54" s="2232"/>
      <c r="H54" s="2232"/>
      <c r="I54" s="2232"/>
      <c r="J54" s="2232"/>
      <c r="K54" s="2232"/>
      <c r="L54" s="2233"/>
      <c r="M54" s="95"/>
    </row>
    <row r="55" spans="1:13" ht="12.75" customHeight="1" x14ac:dyDescent="0.2">
      <c r="B55" s="2234"/>
      <c r="C55" s="2235"/>
      <c r="D55" s="2235"/>
      <c r="E55" s="2235"/>
      <c r="F55" s="2235"/>
      <c r="G55" s="2235"/>
      <c r="H55" s="2235"/>
      <c r="I55" s="2235"/>
      <c r="J55" s="2235"/>
      <c r="K55" s="2235"/>
      <c r="L55" s="2236"/>
      <c r="M55" s="95"/>
    </row>
    <row r="56" spans="1:13" ht="12.75" customHeight="1" x14ac:dyDescent="0.2">
      <c r="B56" s="2234"/>
      <c r="C56" s="2235"/>
      <c r="D56" s="2235"/>
      <c r="E56" s="2235"/>
      <c r="F56" s="2235"/>
      <c r="G56" s="2235"/>
      <c r="H56" s="2235"/>
      <c r="I56" s="2235"/>
      <c r="J56" s="2235"/>
      <c r="K56" s="2235"/>
      <c r="L56" s="2236"/>
      <c r="M56" s="93"/>
    </row>
    <row r="57" spans="1:13" ht="12.75" customHeight="1" x14ac:dyDescent="0.2">
      <c r="B57" s="2234"/>
      <c r="C57" s="2235"/>
      <c r="D57" s="2235"/>
      <c r="E57" s="2235"/>
      <c r="F57" s="2235"/>
      <c r="G57" s="2235"/>
      <c r="H57" s="2235"/>
      <c r="I57" s="2235"/>
      <c r="J57" s="2235"/>
      <c r="K57" s="2235"/>
      <c r="L57" s="2236"/>
      <c r="M57" s="93"/>
    </row>
    <row r="58" spans="1:13" x14ac:dyDescent="0.2">
      <c r="B58" s="2237"/>
      <c r="C58" s="2238"/>
      <c r="D58" s="2238"/>
      <c r="E58" s="2238"/>
      <c r="F58" s="2238"/>
      <c r="G58" s="2238"/>
      <c r="H58" s="2238"/>
      <c r="I58" s="2238"/>
      <c r="J58" s="2238"/>
      <c r="K58" s="2238"/>
      <c r="L58" s="223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2"/>
      <c r="D61" s="224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H25" sqref="H25"/>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5"/>
      <c r="B1" s="2246"/>
      <c r="C1" s="2246"/>
      <c r="D1" s="55"/>
      <c r="E1" s="55"/>
      <c r="F1" s="55"/>
      <c r="G1" s="55"/>
      <c r="H1" s="55"/>
      <c r="I1" s="55"/>
      <c r="J1" s="55"/>
      <c r="K1" s="55"/>
      <c r="L1" s="55"/>
      <c r="M1" s="55"/>
      <c r="N1" s="55"/>
      <c r="O1" s="2245"/>
      <c r="P1" s="2246"/>
      <c r="Q1" s="2246"/>
    </row>
    <row r="2" spans="1:18" ht="15" x14ac:dyDescent="0.2">
      <c r="A2" s="2249" t="s">
        <v>655</v>
      </c>
      <c r="B2" s="2249"/>
      <c r="C2" s="2249"/>
      <c r="D2" s="2249"/>
      <c r="E2" s="2249"/>
      <c r="F2" s="2249"/>
      <c r="G2" s="2249"/>
      <c r="H2" s="2249"/>
      <c r="I2" s="2249"/>
      <c r="J2" s="2249"/>
      <c r="K2" s="2249"/>
      <c r="L2" s="2249"/>
      <c r="M2" s="2249"/>
      <c r="N2" s="2249"/>
      <c r="O2" s="2249"/>
      <c r="P2" s="2249"/>
      <c r="Q2" s="2249"/>
      <c r="R2" s="2249"/>
    </row>
    <row r="3" spans="1:18" ht="12.75" x14ac:dyDescent="0.2">
      <c r="A3" s="2250" t="s">
        <v>1766</v>
      </c>
      <c r="B3" s="2250"/>
      <c r="C3" s="2250"/>
      <c r="D3" s="2250"/>
      <c r="E3" s="2250"/>
      <c r="F3" s="2250"/>
      <c r="G3" s="2250"/>
      <c r="H3" s="2250"/>
      <c r="I3" s="2250"/>
      <c r="J3" s="2250"/>
      <c r="K3" s="2250"/>
      <c r="L3" s="2250"/>
      <c r="M3" s="2250"/>
      <c r="N3" s="2250"/>
      <c r="O3" s="2250"/>
      <c r="P3" s="2250"/>
      <c r="Q3" s="2250"/>
      <c r="R3" s="2250"/>
    </row>
    <row r="4" spans="1:18" ht="12.75" x14ac:dyDescent="0.2">
      <c r="A4" s="2251" t="s">
        <v>1340</v>
      </c>
      <c r="B4" s="2251"/>
      <c r="C4" s="2251"/>
      <c r="D4" s="2251"/>
      <c r="E4" s="2251"/>
      <c r="F4" s="2251"/>
      <c r="G4" s="2251"/>
      <c r="H4" s="2251"/>
      <c r="I4" s="2251"/>
      <c r="J4" s="2251"/>
      <c r="K4" s="2251"/>
      <c r="L4" s="2251"/>
      <c r="M4" s="2251"/>
      <c r="N4" s="2251"/>
      <c r="O4" s="2251"/>
      <c r="P4" s="2251"/>
      <c r="Q4" s="2251"/>
      <c r="R4" s="225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CHSD 155 (Crystal Lake)</v>
      </c>
      <c r="E7" s="136"/>
      <c r="G7" s="137"/>
      <c r="H7" s="138"/>
      <c r="I7" s="138"/>
      <c r="J7" s="138"/>
      <c r="K7" s="138"/>
      <c r="L7"/>
      <c r="M7"/>
      <c r="N7"/>
      <c r="O7"/>
      <c r="P7"/>
    </row>
    <row r="8" spans="1:18" ht="12.75" x14ac:dyDescent="0.2">
      <c r="A8"/>
      <c r="B8"/>
      <c r="C8" s="134" t="s">
        <v>1341</v>
      </c>
      <c r="D8" s="139">
        <f>COVER!A13</f>
        <v>44063155016</v>
      </c>
      <c r="E8" s="140"/>
      <c r="G8"/>
      <c r="H8"/>
      <c r="I8"/>
      <c r="J8"/>
      <c r="K8"/>
      <c r="L8"/>
      <c r="M8"/>
      <c r="N8"/>
      <c r="O8"/>
      <c r="P8"/>
    </row>
    <row r="9" spans="1:18" ht="12.75" x14ac:dyDescent="0.2">
      <c r="A9"/>
      <c r="B9"/>
      <c r="C9" s="134" t="s">
        <v>829</v>
      </c>
      <c r="D9" s="335" t="str">
        <f>COVER!A15</f>
        <v>McHenry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1687</v>
      </c>
      <c r="D12" s="154"/>
      <c r="E12" s="154"/>
      <c r="F12" s="154" t="s">
        <v>1294</v>
      </c>
      <c r="G12" s="1159"/>
      <c r="H12" s="1160">
        <f>SUM('Acct Summary 7-8'!C81+'Acct Summary 7-8'!D81+'Acct Summary 7-8'!F81+'Acct Summary 7-8'!I81+IF('Acct Summary 7-8'!G81&lt;0,'Acct Summary 7-8'!G81,"0")+IF('Acct Summary 7-8'!J81&lt;0,'Acct Summary 7-8'!J81,"0"))</f>
        <v>46816548</v>
      </c>
      <c r="I12" s="1161"/>
      <c r="J12" s="1161"/>
      <c r="K12" s="1162">
        <f>TRUNC((H12/H13*100000),5)/100000</f>
        <v>0.51680028330000005</v>
      </c>
      <c r="L12" s="1163"/>
      <c r="M12" s="102" t="s">
        <v>1364</v>
      </c>
      <c r="N12" s="102"/>
      <c r="O12" s="1164">
        <v>0.35</v>
      </c>
      <c r="P12" s="154"/>
      <c r="Q12" s="154"/>
    </row>
    <row r="13" spans="1:18" s="156" customFormat="1" ht="11.25" x14ac:dyDescent="0.2">
      <c r="A13" s="154"/>
      <c r="B13" s="1158"/>
      <c r="C13" s="2247" t="s">
        <v>1637</v>
      </c>
      <c r="D13" s="2248"/>
      <c r="E13" s="154"/>
      <c r="F13" s="327" t="s">
        <v>930</v>
      </c>
      <c r="G13" s="1159"/>
      <c r="H13" s="1160">
        <f>SUM('Acct Summary 7-8'!C8+'Acct Summary 7-8'!D8+'Acct Summary 7-8'!F8+'Acct Summary 7-8'!I8)+H14</f>
        <v>90589246</v>
      </c>
      <c r="I13" s="1161"/>
      <c r="J13" s="1161"/>
      <c r="K13" s="1014"/>
      <c r="L13" s="154"/>
      <c r="M13" s="102" t="s">
        <v>1365</v>
      </c>
      <c r="N13" s="102"/>
      <c r="O13" s="1165">
        <f>(O11*O12)</f>
        <v>1.4</v>
      </c>
      <c r="P13" s="154"/>
      <c r="Q13" s="154"/>
      <c r="R13" s="1166"/>
    </row>
    <row r="14" spans="1:18" s="156" customFormat="1" ht="11.25" x14ac:dyDescent="0.2">
      <c r="A14" s="154"/>
      <c r="B14" s="1158"/>
      <c r="C14" s="1006" t="s">
        <v>1735</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90691702</v>
      </c>
      <c r="I17" s="1161"/>
      <c r="J17" s="1167"/>
      <c r="K17" s="1162">
        <f>TRUNC((H17/H18*100000),5)/100000</f>
        <v>1.0011309951</v>
      </c>
      <c r="L17" s="1163"/>
      <c r="M17" s="1123" t="s">
        <v>1392</v>
      </c>
      <c r="O17" s="1168" t="str">
        <f>IF(AND(O16="2", J20 &gt; 2),"1",IF(AND(O16 = "1", J20 &gt; 2),"2",IF(AND(O16="1", J20 &gt;1),"1","0")))</f>
        <v>0</v>
      </c>
      <c r="P17" s="154"/>
    </row>
    <row r="18" spans="1:18" s="156" customFormat="1" ht="11.25" x14ac:dyDescent="0.2">
      <c r="A18" s="154"/>
      <c r="B18" s="1158"/>
      <c r="C18" s="2247" t="s">
        <v>1629</v>
      </c>
      <c r="D18" s="2248"/>
      <c r="E18" s="154"/>
      <c r="F18" s="1146" t="s">
        <v>931</v>
      </c>
      <c r="G18" s="1159"/>
      <c r="H18" s="1160">
        <f>SUM('Acct Summary 7-8'!C8+'Acct Summary 7-8'!D8+'Acct Summary 7-8'!F8+'Acct Summary 7-8'!I8)+H19</f>
        <v>90589246</v>
      </c>
      <c r="I18" s="1161"/>
      <c r="J18" s="1161"/>
      <c r="K18" s="1014"/>
      <c r="L18" s="154"/>
      <c r="M18" s="102" t="s">
        <v>1364</v>
      </c>
      <c r="N18" s="102"/>
      <c r="O18" s="1014">
        <v>0.35</v>
      </c>
      <c r="P18" s="154"/>
    </row>
    <row r="19" spans="1:18" s="156" customFormat="1" ht="11.25" x14ac:dyDescent="0.2">
      <c r="A19" s="154"/>
      <c r="B19" s="1158"/>
      <c r="C19" s="1006" t="s">
        <v>1735</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368.52527759999998</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44" t="s">
        <v>1765</v>
      </c>
      <c r="D24" s="2244"/>
      <c r="E24" s="154"/>
      <c r="F24" s="154" t="s">
        <v>524</v>
      </c>
      <c r="G24" s="1159"/>
      <c r="H24" s="1160">
        <f>SUM('Assets-Liab 5-6'!C4+'Assets-Liab 5-6'!D4+'Assets-Liab 5-6'!F4+'Assets-Liab 5-6'!I4+'Assets-Liab 5-6'!C5+'Assets-Liab 5-6'!D5+'Assets-Liab 5-6'!F5+'Assets-Liab 5-6'!I5)</f>
        <v>90581390</v>
      </c>
      <c r="I24" s="683"/>
      <c r="J24" s="683"/>
      <c r="K24" s="1171">
        <f>TRUNC(((H24/H25*100000)/100000),2)</f>
        <v>359.56</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251921.39444</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56491552.771169998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29146011</v>
      </c>
      <c r="I32" s="1169"/>
      <c r="J32" s="1169"/>
      <c r="K32" s="1171">
        <f>TRUNC(100-((((H32/H33*100))*100)/100),2)</f>
        <v>82.57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167242336.68900001</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1989</v>
      </c>
      <c r="I40" s="156"/>
      <c r="J40" s="156"/>
      <c r="K40" s="1014"/>
      <c r="L40" s="156"/>
      <c r="M40" s="156"/>
      <c r="N40" s="156"/>
      <c r="O40" s="154"/>
      <c r="P40" s="32"/>
      <c r="Q40" s="32"/>
    </row>
    <row r="41" spans="1:17" x14ac:dyDescent="0.2">
      <c r="G41" s="1016"/>
      <c r="H41" s="154" t="s">
        <v>1990</v>
      </c>
      <c r="M41" s="32"/>
      <c r="O41" s="32"/>
      <c r="P41" s="32"/>
      <c r="Q41" s="32"/>
    </row>
    <row r="42" spans="1:17" x14ac:dyDescent="0.2">
      <c r="A42" s="34" t="s">
        <v>1991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D40" sqref="D40"/>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2"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8" t="s">
        <v>1149</v>
      </c>
      <c r="B3" s="1929"/>
      <c r="C3" s="1930"/>
      <c r="D3" s="1931"/>
      <c r="E3" s="1931"/>
      <c r="F3" s="1931"/>
      <c r="G3" s="1931"/>
      <c r="H3" s="1931"/>
      <c r="I3" s="1931"/>
      <c r="J3" s="1931"/>
      <c r="K3" s="1931"/>
      <c r="L3" s="1931"/>
      <c r="M3" s="1932"/>
      <c r="N3" s="1933"/>
    </row>
    <row r="4" spans="1:14" ht="13.5" customHeight="1" x14ac:dyDescent="0.2">
      <c r="A4" s="476" t="s">
        <v>1308</v>
      </c>
      <c r="B4" s="630"/>
      <c r="C4" s="686">
        <v>26039709</v>
      </c>
      <c r="D4" s="411">
        <v>12196883</v>
      </c>
      <c r="E4" s="411">
        <v>1531219</v>
      </c>
      <c r="F4" s="411">
        <v>6983276</v>
      </c>
      <c r="G4" s="411">
        <v>3946205</v>
      </c>
      <c r="H4" s="411">
        <v>14409572</v>
      </c>
      <c r="I4" s="411">
        <v>2028236</v>
      </c>
      <c r="J4" s="435"/>
      <c r="K4" s="411"/>
      <c r="L4" s="411">
        <v>829543</v>
      </c>
      <c r="M4" s="432"/>
      <c r="N4" s="481"/>
    </row>
    <row r="5" spans="1:14" x14ac:dyDescent="0.2">
      <c r="A5" s="476" t="s">
        <v>1173</v>
      </c>
      <c r="B5" s="40">
        <v>120</v>
      </c>
      <c r="C5" s="686">
        <v>43333286</v>
      </c>
      <c r="D5" s="411"/>
      <c r="E5" s="411"/>
      <c r="F5" s="411"/>
      <c r="G5" s="411"/>
      <c r="H5" s="411"/>
      <c r="I5" s="411"/>
      <c r="J5" s="435"/>
      <c r="K5" s="438"/>
      <c r="L5" s="687"/>
      <c r="M5" s="432"/>
      <c r="N5" s="481"/>
    </row>
    <row r="6" spans="1:14" ht="13.5" customHeight="1" x14ac:dyDescent="0.2">
      <c r="A6" s="475" t="s">
        <v>493</v>
      </c>
      <c r="B6" s="40">
        <v>130</v>
      </c>
      <c r="C6" s="686">
        <v>31299959</v>
      </c>
      <c r="D6" s="411">
        <v>2525681</v>
      </c>
      <c r="E6" s="411">
        <v>1458095</v>
      </c>
      <c r="F6" s="411">
        <v>707039</v>
      </c>
      <c r="G6" s="438">
        <v>1127773</v>
      </c>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v>3026534</v>
      </c>
      <c r="D8" s="435"/>
      <c r="E8" s="435"/>
      <c r="F8" s="435">
        <v>1901499</v>
      </c>
      <c r="G8" s="434"/>
      <c r="H8" s="435"/>
      <c r="I8" s="690"/>
      <c r="J8" s="690"/>
      <c r="K8" s="509"/>
      <c r="L8" s="513"/>
      <c r="M8" s="432"/>
      <c r="N8" s="481"/>
    </row>
    <row r="9" spans="1:14" ht="13.5" customHeight="1" x14ac:dyDescent="0.2">
      <c r="A9" s="475" t="s">
        <v>310</v>
      </c>
      <c r="B9" s="40">
        <v>160</v>
      </c>
      <c r="C9" s="1056">
        <v>27384</v>
      </c>
      <c r="D9" s="435">
        <v>17458</v>
      </c>
      <c r="E9" s="435"/>
      <c r="F9" s="435">
        <v>8417</v>
      </c>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173313</v>
      </c>
      <c r="D11" s="435">
        <v>35486</v>
      </c>
      <c r="E11" s="435"/>
      <c r="F11" s="435"/>
      <c r="G11" s="435"/>
      <c r="H11" s="435"/>
      <c r="I11" s="434"/>
      <c r="J11" s="434"/>
      <c r="K11" s="435"/>
      <c r="L11" s="435"/>
      <c r="M11" s="481"/>
      <c r="N11" s="481"/>
    </row>
    <row r="12" spans="1:14" ht="13.5" customHeight="1" x14ac:dyDescent="0.2">
      <c r="A12" s="475" t="s">
        <v>495</v>
      </c>
      <c r="B12" s="40">
        <v>190</v>
      </c>
      <c r="C12" s="686">
        <v>51126</v>
      </c>
      <c r="D12" s="411"/>
      <c r="E12" s="411"/>
      <c r="F12" s="411"/>
      <c r="G12" s="411"/>
      <c r="H12" s="411"/>
      <c r="I12" s="411"/>
      <c r="J12" s="435"/>
      <c r="K12" s="411"/>
      <c r="L12" s="411"/>
      <c r="M12" s="481"/>
      <c r="N12" s="481"/>
    </row>
    <row r="13" spans="1:14" ht="13.5" customHeight="1" thickBot="1" x14ac:dyDescent="0.25">
      <c r="A13" s="463" t="s">
        <v>749</v>
      </c>
      <c r="B13" s="456"/>
      <c r="C13" s="688">
        <f>SUM(C4:C12)</f>
        <v>103951311</v>
      </c>
      <c r="D13" s="688">
        <f t="shared" ref="D13:L13" si="0">SUM(D4:D12)</f>
        <v>14775508</v>
      </c>
      <c r="E13" s="688">
        <f t="shared" si="0"/>
        <v>2989314</v>
      </c>
      <c r="F13" s="688">
        <f t="shared" si="0"/>
        <v>9600231</v>
      </c>
      <c r="G13" s="688">
        <f t="shared" si="0"/>
        <v>5073978</v>
      </c>
      <c r="H13" s="688">
        <f t="shared" si="0"/>
        <v>14409572</v>
      </c>
      <c r="I13" s="688">
        <f t="shared" si="0"/>
        <v>2028236</v>
      </c>
      <c r="J13" s="688">
        <f t="shared" si="0"/>
        <v>0</v>
      </c>
      <c r="K13" s="688">
        <f t="shared" si="0"/>
        <v>0</v>
      </c>
      <c r="L13" s="688">
        <f t="shared" si="0"/>
        <v>829543</v>
      </c>
      <c r="M13" s="432"/>
      <c r="N13" s="481"/>
    </row>
    <row r="14" spans="1:14" ht="18" customHeight="1" thickTop="1" x14ac:dyDescent="0.2">
      <c r="A14" s="1925" t="s">
        <v>154</v>
      </c>
      <c r="B14" s="1917"/>
      <c r="C14" s="1926"/>
      <c r="D14" s="1921"/>
      <c r="E14" s="1921"/>
      <c r="F14" s="1921"/>
      <c r="G14" s="1921"/>
      <c r="H14" s="1921"/>
      <c r="I14" s="1921"/>
      <c r="J14" s="1921"/>
      <c r="K14" s="1921"/>
      <c r="L14" s="1921"/>
      <c r="M14" s="1920"/>
      <c r="N14" s="1927"/>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2330356</v>
      </c>
      <c r="N16" s="718"/>
    </row>
    <row r="17" spans="1:14" s="703" customFormat="1" ht="12.75" customHeight="1" x14ac:dyDescent="0.2">
      <c r="A17" s="717" t="s">
        <v>1750</v>
      </c>
      <c r="B17" s="541">
        <v>230</v>
      </c>
      <c r="C17" s="506"/>
      <c r="D17" s="506"/>
      <c r="E17" s="506"/>
      <c r="F17" s="506"/>
      <c r="G17" s="506"/>
      <c r="H17" s="506"/>
      <c r="I17" s="506"/>
      <c r="J17" s="506"/>
      <c r="K17" s="506"/>
      <c r="L17" s="506"/>
      <c r="M17" s="435">
        <v>65251800</v>
      </c>
      <c r="N17" s="718"/>
    </row>
    <row r="18" spans="1:14" s="703" customFormat="1" ht="12.75" customHeight="1" x14ac:dyDescent="0.2">
      <c r="A18" s="717" t="s">
        <v>1751</v>
      </c>
      <c r="B18" s="541">
        <v>240</v>
      </c>
      <c r="C18" s="506"/>
      <c r="D18" s="506"/>
      <c r="E18" s="506"/>
      <c r="F18" s="506"/>
      <c r="G18" s="506"/>
      <c r="H18" s="506"/>
      <c r="I18" s="506"/>
      <c r="J18" s="506"/>
      <c r="K18" s="506"/>
      <c r="L18" s="506"/>
      <c r="M18" s="435"/>
      <c r="N18" s="718"/>
    </row>
    <row r="19" spans="1:14" s="703" customFormat="1" ht="12.75" customHeight="1" x14ac:dyDescent="0.2">
      <c r="A19" s="717" t="s">
        <v>1752</v>
      </c>
      <c r="B19" s="541">
        <v>250</v>
      </c>
      <c r="C19" s="506"/>
      <c r="D19" s="506"/>
      <c r="E19" s="506"/>
      <c r="F19" s="506"/>
      <c r="G19" s="506"/>
      <c r="H19" s="506"/>
      <c r="I19" s="506"/>
      <c r="J19" s="506"/>
      <c r="K19" s="506"/>
      <c r="L19" s="506"/>
      <c r="M19" s="435">
        <v>1195848</v>
      </c>
      <c r="N19" s="718"/>
    </row>
    <row r="20" spans="1:14" s="703" customFormat="1" ht="12.75" customHeight="1" x14ac:dyDescent="0.2">
      <c r="A20" s="717" t="s">
        <v>1753</v>
      </c>
      <c r="B20" s="541">
        <v>260</v>
      </c>
      <c r="C20" s="506"/>
      <c r="D20" s="506"/>
      <c r="E20" s="506"/>
      <c r="F20" s="506"/>
      <c r="G20" s="506"/>
      <c r="H20" s="506"/>
      <c r="I20" s="506"/>
      <c r="J20" s="506"/>
      <c r="K20" s="506"/>
      <c r="L20" s="506"/>
      <c r="M20" s="435">
        <v>5184697</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E38</f>
        <v>91093</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29054918</v>
      </c>
    </row>
    <row r="23" spans="1:14" ht="13.5" customHeight="1" thickBot="1" x14ac:dyDescent="0.25">
      <c r="A23" s="463" t="s">
        <v>748</v>
      </c>
      <c r="B23" s="723"/>
      <c r="C23" s="432"/>
      <c r="D23" s="432"/>
      <c r="E23" s="432"/>
      <c r="F23" s="432"/>
      <c r="G23" s="432"/>
      <c r="H23" s="432"/>
      <c r="I23" s="432"/>
      <c r="J23" s="432"/>
      <c r="K23" s="432"/>
      <c r="L23" s="432"/>
      <c r="M23" s="692">
        <f>SUM(M15:M22)</f>
        <v>73962701</v>
      </c>
      <c r="N23" s="692">
        <f>SUM(N21:N22)</f>
        <v>29146011</v>
      </c>
    </row>
    <row r="24" spans="1:14" ht="18" customHeight="1" thickTop="1" x14ac:dyDescent="0.2">
      <c r="A24" s="1918" t="s">
        <v>701</v>
      </c>
      <c r="B24" s="1900"/>
      <c r="C24" s="1919"/>
      <c r="D24" s="1920"/>
      <c r="E24" s="1920"/>
      <c r="F24" s="1920"/>
      <c r="G24" s="1920"/>
      <c r="H24" s="1920"/>
      <c r="I24" s="1920"/>
      <c r="J24" s="1920"/>
      <c r="K24" s="1920"/>
      <c r="L24" s="1920"/>
      <c r="M24" s="1921"/>
      <c r="N24" s="1922"/>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2532807</v>
      </c>
      <c r="D27" s="435">
        <v>310625</v>
      </c>
      <c r="E27" s="435"/>
      <c r="F27" s="435">
        <v>390871</v>
      </c>
      <c r="G27" s="435"/>
      <c r="H27" s="435">
        <v>3669231</v>
      </c>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7095195</v>
      </c>
      <c r="D30" s="690">
        <v>6061</v>
      </c>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v>154519</v>
      </c>
      <c r="H31" s="435"/>
      <c r="I31" s="435"/>
      <c r="J31" s="435"/>
      <c r="K31" s="435"/>
      <c r="L31" s="432"/>
      <c r="M31" s="432"/>
      <c r="N31" s="432"/>
    </row>
    <row r="32" spans="1:14" ht="13.5" customHeight="1" x14ac:dyDescent="0.2">
      <c r="A32" s="477" t="s">
        <v>757</v>
      </c>
      <c r="B32" s="42">
        <v>490</v>
      </c>
      <c r="C32" s="689">
        <v>64716114</v>
      </c>
      <c r="D32" s="689">
        <v>5180197</v>
      </c>
      <c r="E32" s="690">
        <v>2898221</v>
      </c>
      <c r="F32" s="690">
        <v>3306868</v>
      </c>
      <c r="G32" s="690">
        <v>2241654</v>
      </c>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829543</v>
      </c>
      <c r="M33" s="432"/>
      <c r="N33" s="481"/>
    </row>
    <row r="34" spans="1:14" ht="13.5" customHeight="1" thickBot="1" x14ac:dyDescent="0.25">
      <c r="A34" s="1075" t="s">
        <v>759</v>
      </c>
      <c r="B34" s="724"/>
      <c r="C34" s="1098">
        <f>SUM(C25:C33)</f>
        <v>74344116</v>
      </c>
      <c r="D34" s="1098">
        <f t="shared" ref="D34:K34" si="1">SUM(D25:D33)</f>
        <v>5496883</v>
      </c>
      <c r="E34" s="1098">
        <f t="shared" si="1"/>
        <v>2898221</v>
      </c>
      <c r="F34" s="1098">
        <f t="shared" si="1"/>
        <v>3697739</v>
      </c>
      <c r="G34" s="1098">
        <f t="shared" si="1"/>
        <v>2396173</v>
      </c>
      <c r="H34" s="1098">
        <f t="shared" si="1"/>
        <v>3669231</v>
      </c>
      <c r="I34" s="1098">
        <f t="shared" si="1"/>
        <v>0</v>
      </c>
      <c r="J34" s="1098">
        <f t="shared" si="1"/>
        <v>0</v>
      </c>
      <c r="K34" s="1098">
        <f t="shared" si="1"/>
        <v>0</v>
      </c>
      <c r="L34" s="1058">
        <f>SUM(L33)</f>
        <v>829543</v>
      </c>
      <c r="M34" s="432"/>
      <c r="N34" s="513"/>
    </row>
    <row r="35" spans="1:14" ht="18" customHeight="1" thickTop="1" x14ac:dyDescent="0.2">
      <c r="A35" s="1923" t="s">
        <v>626</v>
      </c>
      <c r="B35" s="1924"/>
      <c r="C35" s="1888"/>
      <c r="D35" s="1889"/>
      <c r="E35" s="1889"/>
      <c r="F35" s="1889"/>
      <c r="G35" s="1889"/>
      <c r="H35" s="1889"/>
      <c r="I35" s="1889"/>
      <c r="J35" s="1889"/>
      <c r="K35" s="1889"/>
      <c r="L35" s="1889"/>
      <c r="M35" s="1920"/>
      <c r="N35" s="1922"/>
    </row>
    <row r="36" spans="1:14" x14ac:dyDescent="0.2">
      <c r="A36" s="1134" t="s">
        <v>2</v>
      </c>
      <c r="B36" s="40">
        <v>511</v>
      </c>
      <c r="C36" s="506"/>
      <c r="D36" s="506"/>
      <c r="E36" s="506"/>
      <c r="F36" s="506"/>
      <c r="G36" s="506"/>
      <c r="H36" s="506"/>
      <c r="I36" s="506"/>
      <c r="J36" s="506"/>
      <c r="K36" s="506"/>
      <c r="L36" s="432"/>
      <c r="M36" s="432"/>
      <c r="N36" s="1233">
        <f>'Short-Term Long-Term Debt 25'!I49</f>
        <v>29146011</v>
      </c>
    </row>
    <row r="37" spans="1:14" ht="13.5" thickBot="1" x14ac:dyDescent="0.25">
      <c r="A37" s="463" t="s">
        <v>758</v>
      </c>
      <c r="B37" s="723"/>
      <c r="C37" s="506"/>
      <c r="D37" s="506"/>
      <c r="E37" s="506"/>
      <c r="F37" s="506"/>
      <c r="G37" s="506"/>
      <c r="H37" s="506"/>
      <c r="I37" s="506"/>
      <c r="J37" s="506"/>
      <c r="K37" s="506"/>
      <c r="L37" s="513"/>
      <c r="M37" s="432"/>
      <c r="N37" s="692">
        <f>SUM(N36:N36)</f>
        <v>29146011</v>
      </c>
    </row>
    <row r="38" spans="1:14" customFormat="1" ht="13.5" customHeight="1" thickTop="1" x14ac:dyDescent="0.2">
      <c r="A38" s="627" t="s">
        <v>496</v>
      </c>
      <c r="B38" s="541">
        <v>714</v>
      </c>
      <c r="C38" s="726">
        <v>6093880</v>
      </c>
      <c r="D38" s="726">
        <f>491295+35486</f>
        <v>526781</v>
      </c>
      <c r="E38" s="726">
        <f>186703-95610</f>
        <v>91093</v>
      </c>
      <c r="F38" s="726">
        <v>696096</v>
      </c>
      <c r="G38" s="726">
        <f>2573047+104758</f>
        <v>2677805</v>
      </c>
      <c r="H38" s="726">
        <f>14900741-7306893</f>
        <v>7593848</v>
      </c>
      <c r="I38" s="726"/>
      <c r="J38" s="725"/>
      <c r="K38" s="726"/>
      <c r="L38" s="1099"/>
      <c r="M38" s="693"/>
      <c r="N38" s="693"/>
    </row>
    <row r="39" spans="1:14" customFormat="1" ht="13.5" customHeight="1" x14ac:dyDescent="0.2">
      <c r="A39" s="627" t="s">
        <v>405</v>
      </c>
      <c r="B39" s="541">
        <v>730</v>
      </c>
      <c r="C39" s="726">
        <v>23513315</v>
      </c>
      <c r="D39" s="726">
        <v>8751844</v>
      </c>
      <c r="E39" s="726"/>
      <c r="F39" s="726">
        <v>5206396</v>
      </c>
      <c r="G39" s="726"/>
      <c r="H39" s="726">
        <f>4137289-990796</f>
        <v>3146493</v>
      </c>
      <c r="I39" s="726">
        <f>2024401+3835</f>
        <v>2028236</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73962701</v>
      </c>
      <c r="N40" s="693"/>
    </row>
    <row r="41" spans="1:14" ht="13.5" customHeight="1" thickBot="1" x14ac:dyDescent="0.25">
      <c r="A41" s="463" t="s">
        <v>760</v>
      </c>
      <c r="B41" s="454"/>
      <c r="C41" s="484">
        <f>(SUM(C34,C37,C38,C39))</f>
        <v>103951311</v>
      </c>
      <c r="D41" s="484">
        <f t="shared" ref="D41:L41" si="2">SUM(D34,D37,D38:D39)</f>
        <v>14775508</v>
      </c>
      <c r="E41" s="484">
        <f t="shared" si="2"/>
        <v>2989314</v>
      </c>
      <c r="F41" s="484">
        <f t="shared" si="2"/>
        <v>9600231</v>
      </c>
      <c r="G41" s="484">
        <f t="shared" si="2"/>
        <v>5073978</v>
      </c>
      <c r="H41" s="484">
        <f t="shared" si="2"/>
        <v>14409572</v>
      </c>
      <c r="I41" s="484">
        <f t="shared" si="2"/>
        <v>2028236</v>
      </c>
      <c r="J41" s="484">
        <f t="shared" si="2"/>
        <v>0</v>
      </c>
      <c r="K41" s="484">
        <f t="shared" si="2"/>
        <v>0</v>
      </c>
      <c r="L41" s="484">
        <f t="shared" si="2"/>
        <v>829543</v>
      </c>
      <c r="M41" s="484">
        <f>SUM(M40)</f>
        <v>73962701</v>
      </c>
      <c r="N41" s="484">
        <f>SUM(N37)</f>
        <v>29146011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72" activePane="bottomLeft" state="frozenSplit"/>
      <selection pane="bottomLeft" activeCell="C14" sqref="C14"/>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6" t="s">
        <v>1985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5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9" t="s">
        <v>1397</v>
      </c>
      <c r="B3" s="1910"/>
      <c r="C3" s="1911"/>
      <c r="D3" s="1912"/>
      <c r="E3" s="1912"/>
      <c r="F3" s="1912"/>
      <c r="G3" s="1912"/>
      <c r="H3" s="1912"/>
      <c r="I3" s="1912"/>
      <c r="J3" s="1912"/>
      <c r="K3" s="1913"/>
      <c r="L3" s="501"/>
    </row>
    <row r="4" spans="1:13" x14ac:dyDescent="0.2">
      <c r="A4" s="731" t="s">
        <v>1981</v>
      </c>
      <c r="B4" s="293">
        <v>1000</v>
      </c>
      <c r="C4" s="694">
        <f>'Revenues 9-14'!C109</f>
        <v>68998108</v>
      </c>
      <c r="D4" s="694">
        <f>'Revenues 9-14'!D109</f>
        <v>5326261</v>
      </c>
      <c r="E4" s="694">
        <f>'Revenues 9-14'!E109</f>
        <v>2906177</v>
      </c>
      <c r="F4" s="694">
        <f>'Revenues 9-14'!F109</f>
        <v>1495781</v>
      </c>
      <c r="G4" s="694">
        <f>'Revenues 9-14'!G109</f>
        <v>2337082</v>
      </c>
      <c r="H4" s="694">
        <f>'Revenues 9-14'!H109</f>
        <v>981754</v>
      </c>
      <c r="I4" s="694">
        <f>'Revenues 9-14'!I109</f>
        <v>3835</v>
      </c>
      <c r="J4" s="694">
        <f>'Revenues 9-14'!J109</f>
        <v>0</v>
      </c>
      <c r="K4" s="694">
        <f>'Revenues 9-14'!K109</f>
        <v>0</v>
      </c>
      <c r="L4" s="39"/>
    </row>
    <row r="5" spans="1:13" ht="22.5" x14ac:dyDescent="0.2">
      <c r="A5" s="732" t="s">
        <v>1982</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1983</v>
      </c>
      <c r="B6" s="294">
        <v>3000</v>
      </c>
      <c r="C6" s="695">
        <f>'Revenues 9-14'!C173</f>
        <v>9639297</v>
      </c>
      <c r="D6" s="695">
        <f>'Revenues 9-14'!D173</f>
        <v>1130000</v>
      </c>
      <c r="E6" s="695">
        <f>'Revenues 9-14'!E173</f>
        <v>0</v>
      </c>
      <c r="F6" s="695">
        <f>'Revenues 9-14'!F173</f>
        <v>1507449</v>
      </c>
      <c r="G6" s="695">
        <f>'Revenues 9-14'!G173</f>
        <v>0</v>
      </c>
      <c r="H6" s="695">
        <f>'Revenues 9-14'!H173</f>
        <v>2855953</v>
      </c>
      <c r="I6" s="695">
        <f>'Revenues 9-14'!I173</f>
        <v>0</v>
      </c>
      <c r="J6" s="695">
        <f>'Revenues 9-14'!J173</f>
        <v>0</v>
      </c>
      <c r="K6" s="695">
        <f>'Revenues 9-14'!K173</f>
        <v>0</v>
      </c>
      <c r="L6" s="39"/>
      <c r="M6" s="223"/>
    </row>
    <row r="7" spans="1:13" x14ac:dyDescent="0.2">
      <c r="A7" s="733" t="s">
        <v>1984</v>
      </c>
      <c r="B7" s="294">
        <v>4000</v>
      </c>
      <c r="C7" s="695">
        <f>'Revenues 9-14'!C274</f>
        <v>2488515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81125920</v>
      </c>
      <c r="D8" s="484">
        <f t="shared" ref="D8:K8" si="0">SUM(D4:D7)</f>
        <v>6456261</v>
      </c>
      <c r="E8" s="484">
        <f t="shared" si="0"/>
        <v>2906177</v>
      </c>
      <c r="F8" s="484">
        <f t="shared" si="0"/>
        <v>3003230</v>
      </c>
      <c r="G8" s="484">
        <f t="shared" si="0"/>
        <v>2337082</v>
      </c>
      <c r="H8" s="484">
        <f t="shared" si="0"/>
        <v>3837707</v>
      </c>
      <c r="I8" s="484">
        <f t="shared" si="0"/>
        <v>3835</v>
      </c>
      <c r="J8" s="484">
        <f t="shared" si="0"/>
        <v>0</v>
      </c>
      <c r="K8" s="484">
        <f t="shared" si="0"/>
        <v>0</v>
      </c>
      <c r="L8" s="39"/>
    </row>
    <row r="9" spans="1:13" ht="15" thickTop="1" x14ac:dyDescent="0.2">
      <c r="A9" s="1018" t="s">
        <v>348</v>
      </c>
      <c r="B9" s="455">
        <v>3998</v>
      </c>
      <c r="C9" s="417">
        <v>14681035</v>
      </c>
      <c r="D9" s="488"/>
      <c r="E9" s="417"/>
      <c r="F9" s="417"/>
      <c r="G9" s="699"/>
      <c r="H9" s="417"/>
      <c r="I9" s="493" t="s">
        <v>1390</v>
      </c>
      <c r="J9" s="434"/>
      <c r="K9" s="417"/>
      <c r="L9" s="39"/>
    </row>
    <row r="10" spans="1:13" s="48" customFormat="1" ht="13.5" thickBot="1" x14ac:dyDescent="0.25">
      <c r="A10" s="463" t="s">
        <v>1394</v>
      </c>
      <c r="B10" s="456"/>
      <c r="C10" s="484">
        <f>SUM(C8:C9)</f>
        <v>95806955</v>
      </c>
      <c r="D10" s="484">
        <f t="shared" ref="D10:K10" si="1">SUM(D8:D9)</f>
        <v>6456261</v>
      </c>
      <c r="E10" s="484">
        <f t="shared" si="1"/>
        <v>2906177</v>
      </c>
      <c r="F10" s="484">
        <f t="shared" si="1"/>
        <v>3003230</v>
      </c>
      <c r="G10" s="484">
        <f t="shared" si="1"/>
        <v>2337082</v>
      </c>
      <c r="H10" s="484">
        <f t="shared" si="1"/>
        <v>3837707</v>
      </c>
      <c r="I10" s="484">
        <f t="shared" si="1"/>
        <v>3835</v>
      </c>
      <c r="J10" s="484">
        <f t="shared" si="1"/>
        <v>0</v>
      </c>
      <c r="K10" s="484">
        <f t="shared" si="1"/>
        <v>0</v>
      </c>
      <c r="L10" s="502"/>
    </row>
    <row r="11" spans="1:13" s="48" customFormat="1" ht="18" customHeight="1" thickTop="1" x14ac:dyDescent="0.2">
      <c r="A11" s="1914" t="s">
        <v>1398</v>
      </c>
      <c r="B11" s="1915"/>
      <c r="C11" s="1888"/>
      <c r="D11" s="1889"/>
      <c r="E11" s="1889"/>
      <c r="F11" s="1889"/>
      <c r="G11" s="1889"/>
      <c r="H11" s="1889"/>
      <c r="I11" s="1889"/>
      <c r="J11" s="1889"/>
      <c r="K11" s="1890"/>
      <c r="L11" s="502"/>
    </row>
    <row r="12" spans="1:13" x14ac:dyDescent="0.2">
      <c r="A12" s="733" t="s">
        <v>535</v>
      </c>
      <c r="B12" s="294">
        <v>1000</v>
      </c>
      <c r="C12" s="694">
        <f>'Expenditures 15-22'!K33</f>
        <v>55984103</v>
      </c>
      <c r="D12" s="497" t="s">
        <v>1390</v>
      </c>
      <c r="E12" s="432" t="s">
        <v>1390</v>
      </c>
      <c r="F12" s="432" t="s">
        <v>1390</v>
      </c>
      <c r="G12" s="694">
        <f>'Expenditures 15-22'!K223</f>
        <v>1019534</v>
      </c>
      <c r="H12" s="430"/>
      <c r="I12" s="432" t="s">
        <v>1390</v>
      </c>
      <c r="J12" s="432" t="s">
        <v>1390</v>
      </c>
      <c r="K12" s="430" t="s">
        <v>1390</v>
      </c>
      <c r="L12" s="39"/>
    </row>
    <row r="13" spans="1:13" x14ac:dyDescent="0.2">
      <c r="A13" s="733" t="s">
        <v>536</v>
      </c>
      <c r="B13" s="294">
        <v>2000</v>
      </c>
      <c r="C13" s="695">
        <f>'Expenditures 15-22'!K74</f>
        <v>23561945</v>
      </c>
      <c r="D13" s="695">
        <f>'Expenditures 15-22'!K129</f>
        <v>6311380</v>
      </c>
      <c r="E13" s="481" t="s">
        <v>1390</v>
      </c>
      <c r="F13" s="695">
        <f>'Expenditures 15-22'!K178</f>
        <v>3838024</v>
      </c>
      <c r="G13" s="695">
        <f>'Expenditures 15-22'!K273</f>
        <v>1212790</v>
      </c>
      <c r="H13" s="695">
        <f>'Expenditures 15-22'!K296</f>
        <v>12135396</v>
      </c>
      <c r="I13" s="432" t="s">
        <v>1390</v>
      </c>
      <c r="J13" s="748">
        <f>'Expenditures 15-22'!K323</f>
        <v>0</v>
      </c>
      <c r="K13" s="700">
        <f>'Expenditures 15-22'!K341</f>
        <v>0</v>
      </c>
      <c r="L13" s="39"/>
    </row>
    <row r="14" spans="1:13" x14ac:dyDescent="0.2">
      <c r="A14" s="733" t="s">
        <v>528</v>
      </c>
      <c r="B14" s="294">
        <v>3000</v>
      </c>
      <c r="C14" s="695">
        <f>'Expenditures 15-22'!K75</f>
        <v>1875</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994375</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3001787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80542298</v>
      </c>
      <c r="D17" s="484">
        <f t="shared" si="2"/>
        <v>6311380</v>
      </c>
      <c r="E17" s="484">
        <f t="shared" si="2"/>
        <v>3001787</v>
      </c>
      <c r="F17" s="484">
        <f t="shared" si="2"/>
        <v>3838024</v>
      </c>
      <c r="G17" s="484">
        <f t="shared" si="2"/>
        <v>2232324</v>
      </c>
      <c r="H17" s="484">
        <f t="shared" si="2"/>
        <v>12135396</v>
      </c>
      <c r="I17" s="432"/>
      <c r="J17" s="484">
        <f>SUM(J12:J16)</f>
        <v>0</v>
      </c>
      <c r="K17" s="484">
        <f>SUM(K12:K16)</f>
        <v>0</v>
      </c>
      <c r="L17" s="39"/>
    </row>
    <row r="18" spans="1:12" ht="15" customHeight="1" thickTop="1" x14ac:dyDescent="0.2">
      <c r="A18" s="1019" t="s">
        <v>1322</v>
      </c>
      <c r="B18" s="259">
        <v>4180</v>
      </c>
      <c r="C18" s="694">
        <f t="shared" ref="C18:H18" si="3">C9</f>
        <v>14681035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95223333</v>
      </c>
      <c r="D19" s="484">
        <f t="shared" si="4"/>
        <v>6311380</v>
      </c>
      <c r="E19" s="484">
        <f t="shared" si="4"/>
        <v>3001787</v>
      </c>
      <c r="F19" s="484">
        <f t="shared" si="4"/>
        <v>3838024</v>
      </c>
      <c r="G19" s="484">
        <f t="shared" si="4"/>
        <v>2232324</v>
      </c>
      <c r="H19" s="484">
        <f t="shared" si="4"/>
        <v>12135396</v>
      </c>
      <c r="I19" s="432"/>
      <c r="J19" s="484">
        <f>SUM(J17:J18)</f>
        <v>0</v>
      </c>
      <c r="K19" s="484">
        <f>SUM(K17:K18)</f>
        <v>0</v>
      </c>
      <c r="L19" s="39"/>
    </row>
    <row r="20" spans="1:12" ht="27" thickTop="1" thickBot="1" x14ac:dyDescent="0.25">
      <c r="A20" s="457" t="s">
        <v>1323</v>
      </c>
      <c r="B20" s="458"/>
      <c r="C20" s="1017">
        <f>C8-C17</f>
        <v>583622</v>
      </c>
      <c r="D20" s="1017">
        <f t="shared" ref="D20:K20" si="5">D8-D17</f>
        <v>144881</v>
      </c>
      <c r="E20" s="1017">
        <f t="shared" si="5"/>
        <v>-95610</v>
      </c>
      <c r="F20" s="1017">
        <f t="shared" si="5"/>
        <v>-834794</v>
      </c>
      <c r="G20" s="1017">
        <f t="shared" si="5"/>
        <v>104758</v>
      </c>
      <c r="H20" s="1017">
        <f t="shared" si="5"/>
        <v>-8297689</v>
      </c>
      <c r="I20" s="1017">
        <f t="shared" si="5"/>
        <v>3835</v>
      </c>
      <c r="J20" s="1017">
        <f t="shared" si="5"/>
        <v>0</v>
      </c>
      <c r="K20" s="1017">
        <f t="shared" si="5"/>
        <v>0</v>
      </c>
      <c r="L20" s="39"/>
    </row>
    <row r="21" spans="1:12" ht="18" customHeight="1" thickTop="1" x14ac:dyDescent="0.2">
      <c r="A21" s="1916" t="s">
        <v>698</v>
      </c>
      <c r="B21" s="1917"/>
      <c r="C21" s="1888"/>
      <c r="D21" s="1889"/>
      <c r="E21" s="1889"/>
      <c r="F21" s="1889"/>
      <c r="G21" s="1889"/>
      <c r="H21" s="1889"/>
      <c r="I21" s="1889"/>
      <c r="J21" s="1889"/>
      <c r="K21" s="189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54" t="s">
        <v>700</v>
      </c>
      <c r="B78" s="2255"/>
      <c r="C78" s="442">
        <f t="shared" ref="C78:K78" si="9">C20+C77</f>
        <v>583622</v>
      </c>
      <c r="D78" s="442">
        <f t="shared" si="9"/>
        <v>144881</v>
      </c>
      <c r="E78" s="442">
        <f t="shared" si="9"/>
        <v>-95610</v>
      </c>
      <c r="F78" s="442">
        <f t="shared" si="9"/>
        <v>-834794</v>
      </c>
      <c r="G78" s="442">
        <f t="shared" si="9"/>
        <v>104758</v>
      </c>
      <c r="H78" s="442">
        <f t="shared" si="9"/>
        <v>-8297689</v>
      </c>
      <c r="I78" s="442">
        <f t="shared" si="9"/>
        <v>3835</v>
      </c>
      <c r="J78" s="442">
        <f t="shared" si="9"/>
        <v>0</v>
      </c>
      <c r="K78" s="442">
        <f t="shared" si="9"/>
        <v>0</v>
      </c>
      <c r="L78" s="504"/>
    </row>
    <row r="79" spans="1:12" ht="13.5" thickTop="1" x14ac:dyDescent="0.2">
      <c r="A79" s="819" t="s">
        <v>1924</v>
      </c>
      <c r="B79" s="459"/>
      <c r="C79" s="434">
        <v>29023573</v>
      </c>
      <c r="D79" s="702">
        <v>9133744</v>
      </c>
      <c r="E79" s="702">
        <v>186703</v>
      </c>
      <c r="F79" s="702">
        <v>6737286</v>
      </c>
      <c r="G79" s="702">
        <v>2573047</v>
      </c>
      <c r="H79" s="702">
        <v>19038030</v>
      </c>
      <c r="I79" s="702">
        <v>2024401</v>
      </c>
      <c r="J79" s="702"/>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1925</v>
      </c>
      <c r="B81" s="456"/>
      <c r="C81" s="484">
        <f>(SUM(C78:C80))</f>
        <v>29607195</v>
      </c>
      <c r="D81" s="484">
        <f>SUM(D78:D80)</f>
        <v>9278625</v>
      </c>
      <c r="E81" s="484">
        <f t="shared" ref="E81:K81" si="10">SUM(E78:E80)</f>
        <v>91093</v>
      </c>
      <c r="F81" s="484">
        <f t="shared" si="10"/>
        <v>5902492</v>
      </c>
      <c r="G81" s="484">
        <f t="shared" si="10"/>
        <v>2677805</v>
      </c>
      <c r="H81" s="484">
        <f t="shared" si="10"/>
        <v>10740341</v>
      </c>
      <c r="I81" s="484">
        <f t="shared" si="10"/>
        <v>2028236</v>
      </c>
      <c r="J81" s="484">
        <f t="shared" si="10"/>
        <v>0</v>
      </c>
      <c r="K81" s="484">
        <f t="shared" si="10"/>
        <v>0</v>
      </c>
      <c r="L81" s="39"/>
    </row>
    <row r="82" spans="1:12" ht="0.75" customHeight="1" thickTop="1" thickBot="1" x14ac:dyDescent="0.25">
      <c r="A82" s="631" t="s">
        <v>406</v>
      </c>
      <c r="B82" s="629"/>
      <c r="C82" s="1135">
        <f>(C81-C79)</f>
        <v>583622</v>
      </c>
      <c r="D82" s="1135">
        <f t="shared" ref="D82:K82" si="11">(D81-D79)</f>
        <v>144881</v>
      </c>
      <c r="E82" s="1135">
        <f t="shared" si="11"/>
        <v>-95610</v>
      </c>
      <c r="F82" s="1135">
        <f t="shared" si="11"/>
        <v>-834794</v>
      </c>
      <c r="G82" s="1135">
        <f t="shared" si="11"/>
        <v>104758</v>
      </c>
      <c r="H82" s="1135">
        <f t="shared" si="11"/>
        <v>-8297689</v>
      </c>
      <c r="I82" s="1135">
        <f t="shared" si="11"/>
        <v>3835</v>
      </c>
      <c r="J82" s="1135">
        <f t="shared" si="11"/>
        <v>0</v>
      </c>
      <c r="K82" s="1135">
        <f t="shared" si="11"/>
        <v>0</v>
      </c>
    </row>
    <row r="83" spans="1:12" ht="14.25" hidden="1" thickTop="1" thickBot="1" x14ac:dyDescent="0.25">
      <c r="A83" s="728" t="s">
        <v>407</v>
      </c>
      <c r="B83" s="630"/>
      <c r="C83" s="1136">
        <f>C82/C81</f>
        <v>1.9712167937557069E-2</v>
      </c>
      <c r="D83" s="1136">
        <f t="shared" ref="D83:K83" si="12">D82/D81</f>
        <v>1.5614490293551038E-2</v>
      </c>
      <c r="E83" s="1136">
        <f t="shared" si="12"/>
        <v>-1.0495866861339511</v>
      </c>
      <c r="F83" s="1136">
        <f t="shared" si="12"/>
        <v>-0.14143077195191456</v>
      </c>
      <c r="G83" s="1136">
        <f t="shared" si="12"/>
        <v>3.9120847111720231E-2</v>
      </c>
      <c r="H83" s="1136">
        <f t="shared" si="12"/>
        <v>-0.77257221162717271</v>
      </c>
      <c r="I83" s="1136">
        <f t="shared" si="12"/>
        <v>1.8908056064481649E-3</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200" sqref="C200"/>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6" t="s">
        <v>1964</v>
      </c>
      <c r="B1" s="76"/>
      <c r="C1" s="57" t="s">
        <v>504</v>
      </c>
      <c r="D1" s="57" t="s">
        <v>505</v>
      </c>
      <c r="E1" s="57" t="s">
        <v>506</v>
      </c>
      <c r="F1" s="57" t="s">
        <v>507</v>
      </c>
      <c r="G1" s="57" t="s">
        <v>508</v>
      </c>
      <c r="H1" s="57" t="s">
        <v>509</v>
      </c>
      <c r="I1" s="57" t="s">
        <v>510</v>
      </c>
      <c r="J1" s="57" t="s">
        <v>511</v>
      </c>
      <c r="K1" s="57" t="s">
        <v>875</v>
      </c>
    </row>
    <row r="2" spans="1:12" ht="36" x14ac:dyDescent="0.2">
      <c r="A2" s="225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10" t="s">
        <v>445</v>
      </c>
      <c r="B4" s="1869">
        <v>1100</v>
      </c>
      <c r="C4" s="500"/>
      <c r="D4" s="500"/>
      <c r="E4" s="500"/>
      <c r="F4" s="555"/>
      <c r="G4" s="556"/>
      <c r="H4" s="557"/>
      <c r="I4" s="557"/>
      <c r="J4" s="557"/>
      <c r="K4" s="557"/>
    </row>
    <row r="5" spans="1:12" ht="14.25" x14ac:dyDescent="0.2">
      <c r="A5" s="911" t="s">
        <v>945</v>
      </c>
      <c r="B5" s="479"/>
      <c r="C5" s="417">
        <v>59921685</v>
      </c>
      <c r="D5" s="417">
        <v>5011667</v>
      </c>
      <c r="E5" s="411">
        <v>2902840</v>
      </c>
      <c r="F5" s="805">
        <v>1402959</v>
      </c>
      <c r="G5" s="411">
        <v>944897</v>
      </c>
      <c r="H5" s="411"/>
      <c r="I5" s="411"/>
      <c r="J5" s="435"/>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1740514</v>
      </c>
      <c r="D7" s="411"/>
      <c r="E7" s="432"/>
      <c r="F7" s="435"/>
      <c r="G7" s="435"/>
      <c r="H7" s="435"/>
      <c r="I7" s="432"/>
      <c r="J7" s="432"/>
      <c r="K7" s="432"/>
    </row>
    <row r="8" spans="1:12" x14ac:dyDescent="0.2">
      <c r="A8" s="912" t="s">
        <v>483</v>
      </c>
      <c r="B8" s="40">
        <v>1150</v>
      </c>
      <c r="C8" s="480"/>
      <c r="D8" s="480"/>
      <c r="E8" s="506"/>
      <c r="F8" s="506"/>
      <c r="G8" s="417">
        <v>1292910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61662199</v>
      </c>
      <c r="D12" s="483">
        <f t="shared" si="0"/>
        <v>5011667</v>
      </c>
      <c r="E12" s="483">
        <f t="shared" si="0"/>
        <v>2902840</v>
      </c>
      <c r="F12" s="483">
        <f t="shared" si="0"/>
        <v>1402959</v>
      </c>
      <c r="G12" s="483">
        <f t="shared" si="0"/>
        <v>2237807</v>
      </c>
      <c r="H12" s="483">
        <f t="shared" si="0"/>
        <v>0</v>
      </c>
      <c r="I12" s="483">
        <f t="shared" si="0"/>
        <v>0</v>
      </c>
      <c r="J12" s="483">
        <f t="shared" si="0"/>
        <v>0</v>
      </c>
      <c r="K12" s="484">
        <f t="shared" si="0"/>
        <v>0</v>
      </c>
    </row>
    <row r="13" spans="1:12" ht="18" customHeight="1" thickTop="1" x14ac:dyDescent="0.2">
      <c r="A13" s="734" t="s">
        <v>530</v>
      </c>
      <c r="B13" s="186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1155658</v>
      </c>
      <c r="D16" s="411"/>
      <c r="E16" s="411"/>
      <c r="F16" s="411"/>
      <c r="G16" s="411">
        <v>92000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1155658</v>
      </c>
      <c r="D18" s="486">
        <f t="shared" ref="D18:K18" si="1">SUM(D14:D17)</f>
        <v>0</v>
      </c>
      <c r="E18" s="486">
        <f t="shared" si="1"/>
        <v>0</v>
      </c>
      <c r="F18" s="486">
        <f t="shared" si="1"/>
        <v>0</v>
      </c>
      <c r="G18" s="486">
        <f t="shared" si="1"/>
        <v>92000</v>
      </c>
      <c r="H18" s="486">
        <f t="shared" si="1"/>
        <v>0</v>
      </c>
      <c r="I18" s="486">
        <f t="shared" si="1"/>
        <v>0</v>
      </c>
      <c r="J18" s="486">
        <f t="shared" si="1"/>
        <v>0</v>
      </c>
      <c r="K18" s="1071">
        <f t="shared" si="1"/>
        <v>0</v>
      </c>
    </row>
    <row r="19" spans="1:11" ht="18" customHeight="1" thickTop="1" x14ac:dyDescent="0.2">
      <c r="A19" s="734" t="s">
        <v>531</v>
      </c>
      <c r="B19" s="186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114477</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105072</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219549</v>
      </c>
      <c r="D40" s="432"/>
      <c r="E40" s="432"/>
      <c r="F40" s="432"/>
      <c r="G40" s="432"/>
      <c r="H40" s="432"/>
      <c r="I40" s="432"/>
      <c r="J40" s="432"/>
      <c r="K40" s="432"/>
    </row>
    <row r="41" spans="1:11" ht="18" customHeight="1" thickTop="1" x14ac:dyDescent="0.2">
      <c r="A41" s="734" t="s">
        <v>314</v>
      </c>
      <c r="B41" s="186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78861</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78861</v>
      </c>
      <c r="G63" s="432"/>
      <c r="H63" s="432"/>
      <c r="I63" s="432"/>
      <c r="J63" s="432"/>
      <c r="K63" s="432"/>
    </row>
    <row r="64" spans="1:11" ht="18" customHeight="1" thickTop="1" x14ac:dyDescent="0.2">
      <c r="A64" s="734" t="s">
        <v>533</v>
      </c>
      <c r="B64" s="1864">
        <v>1500</v>
      </c>
      <c r="C64" s="432"/>
      <c r="D64" s="432"/>
      <c r="E64" s="432"/>
      <c r="F64" s="432"/>
      <c r="G64" s="432"/>
      <c r="H64" s="432"/>
      <c r="I64" s="432"/>
      <c r="J64" s="432"/>
      <c r="K64" s="432"/>
    </row>
    <row r="65" spans="1:11" ht="12.75" customHeight="1" x14ac:dyDescent="0.2">
      <c r="A65" s="912" t="s">
        <v>646</v>
      </c>
      <c r="B65" s="40">
        <v>1510</v>
      </c>
      <c r="C65" s="411">
        <v>126721</v>
      </c>
      <c r="D65" s="411">
        <v>22039</v>
      </c>
      <c r="E65" s="411">
        <v>3337</v>
      </c>
      <c r="F65" s="435">
        <v>13961</v>
      </c>
      <c r="G65" s="411">
        <v>7275</v>
      </c>
      <c r="H65" s="411">
        <v>27844</v>
      </c>
      <c r="I65" s="411">
        <v>3835</v>
      </c>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126721</v>
      </c>
      <c r="D67" s="484">
        <f t="shared" ref="D67:K67" si="2">SUM(D65:D66)</f>
        <v>22039</v>
      </c>
      <c r="E67" s="484">
        <f t="shared" si="2"/>
        <v>3337</v>
      </c>
      <c r="F67" s="484">
        <f t="shared" si="2"/>
        <v>13961</v>
      </c>
      <c r="G67" s="484">
        <f t="shared" si="2"/>
        <v>7275</v>
      </c>
      <c r="H67" s="484">
        <f t="shared" si="2"/>
        <v>27844</v>
      </c>
      <c r="I67" s="484">
        <f t="shared" si="2"/>
        <v>3835</v>
      </c>
      <c r="J67" s="484">
        <f t="shared" si="2"/>
        <v>0</v>
      </c>
      <c r="K67" s="484">
        <f t="shared" si="2"/>
        <v>0</v>
      </c>
    </row>
    <row r="68" spans="1:11" ht="18" customHeight="1" thickTop="1" x14ac:dyDescent="0.2">
      <c r="A68" s="734" t="s">
        <v>534</v>
      </c>
      <c r="B68" s="293">
        <v>1600</v>
      </c>
      <c r="C68" s="485"/>
      <c r="D68" s="432"/>
      <c r="E68" s="432"/>
      <c r="F68" s="432"/>
      <c r="G68" s="432"/>
      <c r="H68" s="432"/>
      <c r="I68" s="432"/>
      <c r="J68" s="432"/>
      <c r="K68" s="432"/>
    </row>
    <row r="69" spans="1:11" ht="12.75" customHeight="1" x14ac:dyDescent="0.2">
      <c r="A69" s="912" t="s">
        <v>771</v>
      </c>
      <c r="B69" s="40">
        <v>1611</v>
      </c>
      <c r="C69" s="411">
        <v>354306</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729315</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13651</v>
      </c>
      <c r="D73" s="432"/>
      <c r="E73" s="432"/>
      <c r="F73" s="432"/>
      <c r="G73" s="432"/>
      <c r="H73" s="432"/>
      <c r="I73" s="432"/>
      <c r="J73" s="432"/>
      <c r="K73" s="432"/>
    </row>
    <row r="74" spans="1:11" ht="12.75" customHeight="1" x14ac:dyDescent="0.2">
      <c r="A74" s="912" t="s">
        <v>26</v>
      </c>
      <c r="B74" s="40">
        <v>1690</v>
      </c>
      <c r="C74" s="482">
        <v>50194</v>
      </c>
      <c r="D74" s="432"/>
      <c r="E74" s="432"/>
      <c r="F74" s="432"/>
      <c r="G74" s="432"/>
      <c r="H74" s="432"/>
      <c r="I74" s="432"/>
      <c r="J74" s="432"/>
      <c r="K74" s="432"/>
    </row>
    <row r="75" spans="1:11" ht="12.75" customHeight="1" thickBot="1" x14ac:dyDescent="0.25">
      <c r="A75" s="463" t="s">
        <v>647</v>
      </c>
      <c r="B75" s="456"/>
      <c r="C75" s="484">
        <f>SUM(C69:C74)</f>
        <v>1147466</v>
      </c>
      <c r="D75" s="432"/>
      <c r="E75" s="432"/>
      <c r="F75" s="432"/>
      <c r="G75" s="432"/>
      <c r="H75" s="432"/>
      <c r="I75" s="432"/>
      <c r="J75" s="432"/>
      <c r="K75" s="432"/>
    </row>
    <row r="76" spans="1:11" ht="18" customHeight="1" thickTop="1" x14ac:dyDescent="0.2">
      <c r="A76" s="734" t="s">
        <v>1049</v>
      </c>
      <c r="B76" s="293">
        <v>1700</v>
      </c>
      <c r="C76" s="485"/>
      <c r="D76" s="432"/>
      <c r="E76" s="432"/>
      <c r="F76" s="432"/>
      <c r="G76" s="432"/>
      <c r="H76" s="432"/>
      <c r="I76" s="432"/>
      <c r="J76" s="432"/>
      <c r="K76" s="432"/>
    </row>
    <row r="77" spans="1:11" ht="12.75" customHeight="1" x14ac:dyDescent="0.2">
      <c r="A77" s="912" t="s">
        <v>648</v>
      </c>
      <c r="B77" s="40">
        <v>1711</v>
      </c>
      <c r="C77" s="488">
        <v>184887</v>
      </c>
      <c r="D77" s="411"/>
      <c r="E77" s="432"/>
      <c r="F77" s="432"/>
      <c r="G77" s="432"/>
      <c r="H77" s="432"/>
      <c r="I77" s="432"/>
      <c r="J77" s="432"/>
      <c r="K77" s="432"/>
    </row>
    <row r="78" spans="1:11" ht="12.75" customHeight="1" x14ac:dyDescent="0.2">
      <c r="A78" s="912" t="s">
        <v>80</v>
      </c>
      <c r="B78" s="40">
        <v>1719</v>
      </c>
      <c r="C78" s="482">
        <v>212898</v>
      </c>
      <c r="D78" s="411"/>
      <c r="E78" s="432"/>
      <c r="F78" s="432"/>
      <c r="G78" s="432"/>
      <c r="H78" s="432"/>
      <c r="I78" s="432"/>
      <c r="J78" s="432"/>
      <c r="K78" s="432"/>
    </row>
    <row r="79" spans="1:11" ht="12.75" customHeight="1" x14ac:dyDescent="0.2">
      <c r="A79" s="912" t="s">
        <v>649</v>
      </c>
      <c r="B79" s="40">
        <v>1720</v>
      </c>
      <c r="C79" s="482">
        <v>1227195</v>
      </c>
      <c r="D79" s="411">
        <v>177498</v>
      </c>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505204</v>
      </c>
      <c r="D81" s="411">
        <v>9114</v>
      </c>
      <c r="E81" s="432"/>
      <c r="F81" s="432"/>
      <c r="G81" s="432"/>
      <c r="H81" s="432"/>
      <c r="I81" s="432"/>
      <c r="J81" s="432"/>
      <c r="K81" s="432"/>
    </row>
    <row r="82" spans="1:11" ht="12.75" customHeight="1" thickBot="1" x14ac:dyDescent="0.25">
      <c r="A82" s="463" t="s">
        <v>277</v>
      </c>
      <c r="B82" s="456"/>
      <c r="C82" s="483">
        <f>SUM(C77:C81)</f>
        <v>2130184</v>
      </c>
      <c r="D82" s="484">
        <f>SUM(D77:D81)</f>
        <v>186612</v>
      </c>
      <c r="E82" s="432"/>
      <c r="F82" s="432"/>
      <c r="G82" s="432"/>
      <c r="H82" s="432"/>
      <c r="I82" s="432"/>
      <c r="J82" s="432"/>
      <c r="K82" s="432"/>
    </row>
    <row r="83" spans="1:11" ht="18" customHeight="1" thickTop="1" x14ac:dyDescent="0.2">
      <c r="A83" s="734" t="s">
        <v>278</v>
      </c>
      <c r="B83" s="293">
        <v>1800</v>
      </c>
      <c r="C83" s="485"/>
      <c r="D83" s="432"/>
      <c r="E83" s="432"/>
      <c r="F83" s="432"/>
      <c r="G83" s="432"/>
      <c r="H83" s="432"/>
      <c r="I83" s="432"/>
      <c r="J83" s="432"/>
      <c r="K83" s="432"/>
    </row>
    <row r="84" spans="1:11" ht="12.75" customHeight="1" x14ac:dyDescent="0.2">
      <c r="A84" s="912" t="s">
        <v>651</v>
      </c>
      <c r="B84" s="40">
        <v>1811</v>
      </c>
      <c r="C84" s="411">
        <v>240786</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v>10</v>
      </c>
      <c r="D92" s="432"/>
      <c r="E92" s="432"/>
      <c r="F92" s="432"/>
      <c r="G92" s="432"/>
      <c r="H92" s="432"/>
      <c r="I92" s="432"/>
      <c r="J92" s="432"/>
      <c r="K92" s="432"/>
    </row>
    <row r="93" spans="1:11" ht="12.75" customHeight="1" thickBot="1" x14ac:dyDescent="0.25">
      <c r="A93" s="463" t="s">
        <v>279</v>
      </c>
      <c r="B93" s="456"/>
      <c r="C93" s="484">
        <f>SUM(C84:C92)</f>
        <v>240796</v>
      </c>
      <c r="D93" s="432"/>
      <c r="E93" s="432"/>
      <c r="F93" s="432"/>
      <c r="G93" s="432"/>
      <c r="H93" s="432"/>
      <c r="I93" s="432"/>
      <c r="J93" s="432"/>
      <c r="K93" s="432"/>
    </row>
    <row r="94" spans="1:11" ht="18" customHeight="1" thickTop="1" x14ac:dyDescent="0.2">
      <c r="A94" s="734" t="s">
        <v>1356</v>
      </c>
      <c r="B94" s="293">
        <v>1900</v>
      </c>
      <c r="C94" s="485"/>
      <c r="D94" s="430"/>
      <c r="E94" s="432"/>
      <c r="F94" s="432"/>
      <c r="G94" s="432"/>
      <c r="H94" s="432"/>
      <c r="I94" s="432"/>
      <c r="J94" s="432"/>
      <c r="K94" s="432"/>
    </row>
    <row r="95" spans="1:11" ht="12.75" customHeight="1" x14ac:dyDescent="0.2">
      <c r="A95" s="912" t="s">
        <v>1254</v>
      </c>
      <c r="B95" s="40">
        <v>1910</v>
      </c>
      <c r="C95" s="411"/>
      <c r="D95" s="482">
        <v>102770</v>
      </c>
      <c r="E95" s="430"/>
      <c r="F95" s="430"/>
      <c r="G95" s="430"/>
      <c r="H95" s="430"/>
      <c r="I95" s="430"/>
      <c r="J95" s="430"/>
      <c r="K95" s="430"/>
    </row>
    <row r="96" spans="1:11" ht="12.75" customHeight="1" x14ac:dyDescent="0.2">
      <c r="A96" s="912" t="s">
        <v>457</v>
      </c>
      <c r="B96" s="40">
        <v>1920</v>
      </c>
      <c r="C96" s="482">
        <v>704</v>
      </c>
      <c r="D96" s="482"/>
      <c r="E96" s="509"/>
      <c r="F96" s="434"/>
      <c r="G96" s="434"/>
      <c r="H96" s="434">
        <v>700000</v>
      </c>
      <c r="I96" s="434"/>
      <c r="J96" s="434"/>
      <c r="K96" s="434"/>
    </row>
    <row r="97" spans="1:12" ht="12.75" customHeight="1" x14ac:dyDescent="0.2">
      <c r="A97" s="750" t="s">
        <v>280</v>
      </c>
      <c r="B97" s="510">
        <v>1930</v>
      </c>
      <c r="C97" s="490"/>
      <c r="D97" s="435"/>
      <c r="E97" s="690"/>
      <c r="F97" s="435"/>
      <c r="G97" s="435"/>
      <c r="H97" s="435">
        <v>131594</v>
      </c>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26174</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82000</v>
      </c>
      <c r="D101" s="505"/>
      <c r="E101" s="513"/>
      <c r="F101" s="505"/>
      <c r="G101" s="480"/>
      <c r="H101" s="505"/>
      <c r="I101" s="432"/>
      <c r="J101" s="480"/>
      <c r="K101" s="480"/>
    </row>
    <row r="102" spans="1:12" ht="12.75" customHeight="1" x14ac:dyDescent="0.2">
      <c r="A102" s="912" t="s">
        <v>283</v>
      </c>
      <c r="B102" s="40">
        <v>1980</v>
      </c>
      <c r="C102" s="490">
        <v>50776</v>
      </c>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1527</v>
      </c>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1804</v>
      </c>
      <c r="B106" s="40">
        <v>1993</v>
      </c>
      <c r="C106" s="411">
        <v>60616</v>
      </c>
      <c r="D106" s="490"/>
      <c r="E106" s="435"/>
      <c r="F106" s="435"/>
      <c r="G106" s="435"/>
      <c r="H106" s="435"/>
      <c r="I106" s="430"/>
      <c r="J106" s="435"/>
      <c r="K106" s="435"/>
    </row>
    <row r="107" spans="1:12" ht="12.75" customHeight="1" x14ac:dyDescent="0.2">
      <c r="A107" s="912" t="s">
        <v>82</v>
      </c>
      <c r="B107" s="40">
        <v>1999</v>
      </c>
      <c r="C107" s="482">
        <v>2093738</v>
      </c>
      <c r="D107" s="411">
        <v>3173</v>
      </c>
      <c r="E107" s="411"/>
      <c r="F107" s="411"/>
      <c r="G107" s="411"/>
      <c r="H107" s="411">
        <v>122316</v>
      </c>
      <c r="I107" s="411"/>
      <c r="J107" s="435"/>
      <c r="K107" s="411"/>
    </row>
    <row r="108" spans="1:12" ht="12.75" customHeight="1" thickBot="1" x14ac:dyDescent="0.25">
      <c r="A108" s="463" t="s">
        <v>577</v>
      </c>
      <c r="B108" s="737"/>
      <c r="C108" s="483">
        <f>SUM(C95:C107)</f>
        <v>2315535</v>
      </c>
      <c r="D108" s="483">
        <f t="shared" ref="D108:K108" si="3">SUM(D95:D107)</f>
        <v>105943</v>
      </c>
      <c r="E108" s="483">
        <f t="shared" si="3"/>
        <v>0</v>
      </c>
      <c r="F108" s="483">
        <f t="shared" si="3"/>
        <v>0</v>
      </c>
      <c r="G108" s="483">
        <f t="shared" si="3"/>
        <v>0</v>
      </c>
      <c r="H108" s="483">
        <f t="shared" si="3"/>
        <v>953910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68998108</v>
      </c>
      <c r="D109" s="492">
        <f t="shared" si="4"/>
        <v>5326261</v>
      </c>
      <c r="E109" s="492">
        <f t="shared" si="4"/>
        <v>2906177</v>
      </c>
      <c r="F109" s="492">
        <f t="shared" si="4"/>
        <v>1495781</v>
      </c>
      <c r="G109" s="492">
        <f t="shared" si="4"/>
        <v>2337082</v>
      </c>
      <c r="H109" s="492">
        <f t="shared" si="4"/>
        <v>981754</v>
      </c>
      <c r="I109" s="492">
        <f t="shared" si="4"/>
        <v>3835</v>
      </c>
      <c r="J109" s="492">
        <f t="shared" si="4"/>
        <v>0</v>
      </c>
      <c r="K109" s="442">
        <f t="shared" si="4"/>
        <v>0</v>
      </c>
    </row>
    <row r="110" spans="1:12" ht="30" customHeight="1" thickTop="1" x14ac:dyDescent="0.2">
      <c r="A110" s="1897" t="s">
        <v>409</v>
      </c>
      <c r="B110" s="1898"/>
      <c r="C110" s="1889"/>
      <c r="D110" s="1889"/>
      <c r="E110" s="1889"/>
      <c r="F110" s="1889"/>
      <c r="G110" s="1889"/>
      <c r="H110" s="1889"/>
      <c r="I110" s="1889"/>
      <c r="J110" s="1889"/>
      <c r="K110" s="189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86" t="s">
        <v>941</v>
      </c>
      <c r="B115" s="1887"/>
      <c r="C115" s="1888"/>
      <c r="D115" s="1889"/>
      <c r="E115" s="1889"/>
      <c r="F115" s="1889"/>
      <c r="G115" s="1889"/>
      <c r="H115" s="1889"/>
      <c r="I115" s="1889"/>
      <c r="J115" s="1889"/>
      <c r="K115" s="1890"/>
    </row>
    <row r="116" spans="1:11" ht="18" customHeight="1" x14ac:dyDescent="0.2">
      <c r="A116" s="735" t="s">
        <v>1955</v>
      </c>
      <c r="B116" s="1866"/>
      <c r="C116" s="494"/>
      <c r="D116" s="430"/>
      <c r="E116" s="491"/>
      <c r="F116" s="430"/>
      <c r="G116" s="430"/>
      <c r="H116" s="491"/>
      <c r="I116" s="432"/>
      <c r="J116" s="430"/>
      <c r="K116" s="430"/>
    </row>
    <row r="117" spans="1:11" ht="12.75" customHeight="1" x14ac:dyDescent="0.2">
      <c r="A117" s="476" t="s">
        <v>1756</v>
      </c>
      <c r="B117" s="262">
        <v>3001</v>
      </c>
      <c r="C117" s="488">
        <v>7282624</v>
      </c>
      <c r="D117" s="417">
        <v>1130000</v>
      </c>
      <c r="E117" s="411"/>
      <c r="F117" s="417"/>
      <c r="G117" s="417"/>
      <c r="H117" s="411">
        <v>2855953</v>
      </c>
      <c r="I117" s="432"/>
      <c r="J117" s="435"/>
      <c r="K117" s="411"/>
    </row>
    <row r="118" spans="1:11" ht="12.75" customHeight="1" x14ac:dyDescent="0.2">
      <c r="A118" s="476" t="s">
        <v>1757</v>
      </c>
      <c r="B118" s="262">
        <v>3002</v>
      </c>
      <c r="C118" s="482"/>
      <c r="D118" s="411"/>
      <c r="E118" s="411"/>
      <c r="F118" s="411"/>
      <c r="G118" s="411"/>
      <c r="H118" s="411"/>
      <c r="I118" s="432"/>
      <c r="J118" s="435"/>
      <c r="K118" s="411"/>
    </row>
    <row r="119" spans="1:11" ht="12.75" customHeight="1" x14ac:dyDescent="0.2">
      <c r="A119" s="476" t="s">
        <v>1758</v>
      </c>
      <c r="B119" s="262">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7282624</v>
      </c>
      <c r="D121" s="483">
        <f t="shared" si="5"/>
        <v>1130000</v>
      </c>
      <c r="E121" s="483">
        <f t="shared" si="5"/>
        <v>0</v>
      </c>
      <c r="F121" s="483">
        <f t="shared" si="5"/>
        <v>0</v>
      </c>
      <c r="G121" s="483">
        <f t="shared" si="5"/>
        <v>0</v>
      </c>
      <c r="H121" s="483">
        <f t="shared" si="5"/>
        <v>2855953</v>
      </c>
      <c r="I121" s="432"/>
      <c r="J121" s="483">
        <f>SUM(J117:J120)</f>
        <v>0</v>
      </c>
      <c r="K121" s="484">
        <f>SUM(K117:K120)</f>
        <v>0</v>
      </c>
    </row>
    <row r="122" spans="1:11" ht="18" customHeight="1" thickTop="1" x14ac:dyDescent="0.2">
      <c r="A122" s="734" t="s">
        <v>1954</v>
      </c>
      <c r="B122" s="1865"/>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392572</v>
      </c>
      <c r="D124" s="491"/>
      <c r="E124" s="432"/>
      <c r="F124" s="805"/>
      <c r="G124" s="432"/>
      <c r="H124" s="432"/>
      <c r="I124" s="432"/>
      <c r="J124" s="432"/>
      <c r="K124" s="432"/>
    </row>
    <row r="125" spans="1:11" ht="12.75" customHeight="1" x14ac:dyDescent="0.2">
      <c r="A125" s="912" t="s">
        <v>1833</v>
      </c>
      <c r="B125" s="262">
        <v>3105</v>
      </c>
      <c r="C125" s="411">
        <v>792247</v>
      </c>
      <c r="D125" s="491"/>
      <c r="E125" s="432"/>
      <c r="F125" s="411"/>
      <c r="G125" s="432"/>
      <c r="H125" s="432"/>
      <c r="I125" s="432"/>
      <c r="J125" s="432"/>
      <c r="K125" s="432"/>
    </row>
    <row r="126" spans="1:11" ht="12.75" customHeight="1" x14ac:dyDescent="0.2">
      <c r="A126" s="912" t="s">
        <v>1035</v>
      </c>
      <c r="B126" s="262">
        <v>3110</v>
      </c>
      <c r="C126" s="482">
        <v>799713</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1834</v>
      </c>
      <c r="B128" s="262">
        <v>3130</v>
      </c>
      <c r="C128" s="411"/>
      <c r="D128" s="491"/>
      <c r="E128" s="432"/>
      <c r="F128" s="411"/>
      <c r="G128" s="432"/>
      <c r="H128" s="432"/>
      <c r="I128" s="432"/>
      <c r="J128" s="432"/>
      <c r="K128" s="432"/>
    </row>
    <row r="129" spans="1:11" ht="12.75" customHeight="1" x14ac:dyDescent="0.2">
      <c r="A129" s="912" t="s">
        <v>144</v>
      </c>
      <c r="B129" s="262">
        <v>3145</v>
      </c>
      <c r="C129" s="411">
        <v>32584</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2017116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135291</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135291</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29081</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29081</v>
      </c>
      <c r="D144" s="432"/>
      <c r="E144" s="491"/>
      <c r="F144" s="432"/>
      <c r="G144" s="484">
        <f>SUM(G142:G143)</f>
        <v>0</v>
      </c>
      <c r="H144" s="432"/>
      <c r="I144" s="432"/>
      <c r="J144" s="432"/>
      <c r="K144" s="432"/>
    </row>
    <row r="145" spans="1:11" ht="12.75" customHeight="1" thickTop="1" thickBot="1" x14ac:dyDescent="0.25">
      <c r="A145" s="921" t="s">
        <v>1246</v>
      </c>
      <c r="B145" s="922">
        <v>3360</v>
      </c>
      <c r="C145" s="423">
        <v>2307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168852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1835</v>
      </c>
      <c r="B151" s="262">
        <v>3500</v>
      </c>
      <c r="C151" s="482"/>
      <c r="D151" s="411"/>
      <c r="E151" s="491"/>
      <c r="F151" s="411">
        <v>54626</v>
      </c>
      <c r="G151" s="435"/>
      <c r="H151" s="432"/>
      <c r="I151" s="432"/>
      <c r="J151" s="432"/>
      <c r="K151" s="432"/>
    </row>
    <row r="152" spans="1:11" ht="12.75" customHeight="1" x14ac:dyDescent="0.2">
      <c r="A152" s="912" t="s">
        <v>1247</v>
      </c>
      <c r="B152" s="262">
        <v>3510</v>
      </c>
      <c r="C152" s="482"/>
      <c r="D152" s="411"/>
      <c r="E152" s="491"/>
      <c r="F152" s="411">
        <v>1452823</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1507449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1836</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4026</v>
      </c>
      <c r="D171" s="925"/>
      <c r="E171" s="925"/>
      <c r="F171" s="925"/>
      <c r="G171" s="926"/>
      <c r="H171" s="808"/>
      <c r="I171" s="926"/>
      <c r="J171" s="926"/>
      <c r="K171" s="808"/>
    </row>
    <row r="172" spans="1:11" ht="12.75" customHeight="1" thickTop="1" thickBot="1" x14ac:dyDescent="0.25">
      <c r="A172" s="2258" t="s">
        <v>466</v>
      </c>
      <c r="B172" s="2259"/>
      <c r="C172" s="923">
        <f t="shared" ref="C172:K172" si="6">SUM(C131,C140,C144,C145:C149,C154,C155:C170,C171)</f>
        <v>2356673</v>
      </c>
      <c r="D172" s="923">
        <f t="shared" si="6"/>
        <v>0</v>
      </c>
      <c r="E172" s="923">
        <f t="shared" si="6"/>
        <v>0</v>
      </c>
      <c r="F172" s="923">
        <f t="shared" si="6"/>
        <v>1507449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9639297</v>
      </c>
      <c r="D173" s="492">
        <f>SUM(D121,D172)</f>
        <v>1130000</v>
      </c>
      <c r="E173" s="492">
        <f>SUM(E121,E172)</f>
        <v>0</v>
      </c>
      <c r="F173" s="492">
        <f t="shared" ref="F173:K173" si="7">SUM(F121,F172)</f>
        <v>1507449</v>
      </c>
      <c r="G173" s="492">
        <f t="shared" si="7"/>
        <v>0</v>
      </c>
      <c r="H173" s="492">
        <f t="shared" si="7"/>
        <v>2855953</v>
      </c>
      <c r="I173" s="492">
        <f t="shared" si="7"/>
        <v>0</v>
      </c>
      <c r="J173" s="492">
        <f t="shared" si="7"/>
        <v>0</v>
      </c>
      <c r="K173" s="442">
        <f t="shared" si="7"/>
        <v>0</v>
      </c>
    </row>
    <row r="174" spans="1:11" ht="30" customHeight="1" thickTop="1" x14ac:dyDescent="0.2">
      <c r="A174" s="1899" t="s">
        <v>942</v>
      </c>
      <c r="B174" s="1900"/>
      <c r="C174" s="1888"/>
      <c r="D174" s="1889"/>
      <c r="E174" s="1889"/>
      <c r="F174" s="1889"/>
      <c r="G174" s="1889"/>
      <c r="H174" s="1889"/>
      <c r="I174" s="1889"/>
      <c r="J174" s="1889"/>
      <c r="K174" s="1890"/>
    </row>
    <row r="175" spans="1:11" ht="22.5" customHeight="1" x14ac:dyDescent="0.2">
      <c r="A175" s="2260" t="s">
        <v>1956</v>
      </c>
      <c r="B175" s="226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66" t="s">
        <v>921</v>
      </c>
      <c r="B178" s="226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64" t="s">
        <v>1957</v>
      </c>
      <c r="B179" s="226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66" t="s">
        <v>922</v>
      </c>
      <c r="B184" s="226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64" t="s">
        <v>1958</v>
      </c>
      <c r="B185" s="2265"/>
      <c r="C185" s="499"/>
      <c r="D185" s="433"/>
      <c r="E185" s="493"/>
      <c r="F185" s="433"/>
      <c r="G185" s="433"/>
      <c r="H185" s="432"/>
      <c r="I185" s="432"/>
      <c r="J185" s="432"/>
      <c r="K185" s="432"/>
    </row>
    <row r="186" spans="1:11" ht="15" customHeight="1" x14ac:dyDescent="0.2">
      <c r="A186" s="928" t="s">
        <v>1837</v>
      </c>
      <c r="B186" s="742"/>
      <c r="C186" s="494"/>
      <c r="D186" s="430"/>
      <c r="E186" s="493"/>
      <c r="F186" s="430"/>
      <c r="G186" s="430"/>
      <c r="H186" s="432"/>
      <c r="I186" s="432"/>
      <c r="J186" s="432"/>
      <c r="K186" s="432"/>
    </row>
    <row r="187" spans="1:11" ht="12.75" customHeight="1" x14ac:dyDescent="0.2">
      <c r="A187" s="912" t="s">
        <v>1838</v>
      </c>
      <c r="B187" s="40">
        <v>4100</v>
      </c>
      <c r="C187" s="488"/>
      <c r="D187" s="417"/>
      <c r="E187" s="491"/>
      <c r="F187" s="417"/>
      <c r="G187" s="417"/>
      <c r="H187" s="432"/>
      <c r="I187" s="432"/>
      <c r="J187" s="432"/>
      <c r="K187" s="432"/>
    </row>
    <row r="188" spans="1:11" ht="12.75" customHeight="1" x14ac:dyDescent="0.2">
      <c r="A188" s="912" t="s">
        <v>1839</v>
      </c>
      <c r="B188" s="40">
        <v>4105</v>
      </c>
      <c r="C188" s="482"/>
      <c r="D188" s="411"/>
      <c r="E188" s="491"/>
      <c r="F188" s="411"/>
      <c r="G188" s="411"/>
      <c r="H188" s="432"/>
      <c r="I188" s="432"/>
      <c r="J188" s="432"/>
      <c r="K188" s="432"/>
    </row>
    <row r="189" spans="1:11" ht="12.75" customHeight="1" x14ac:dyDescent="0.2">
      <c r="A189" s="912" t="s">
        <v>1840</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1841</v>
      </c>
      <c r="B193" s="40">
        <v>4200</v>
      </c>
      <c r="C193" s="435"/>
      <c r="D193" s="432"/>
      <c r="E193" s="491"/>
      <c r="F193" s="485"/>
      <c r="G193" s="511"/>
      <c r="H193" s="432"/>
      <c r="I193" s="432"/>
      <c r="J193" s="432"/>
      <c r="K193" s="432"/>
    </row>
    <row r="194" spans="1:11" ht="12.75" customHeight="1" x14ac:dyDescent="0.2">
      <c r="A194" s="912" t="s">
        <v>1248</v>
      </c>
      <c r="B194" s="40">
        <v>4210</v>
      </c>
      <c r="C194" s="411">
        <v>306010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1842</v>
      </c>
      <c r="B197" s="40">
        <v>4225</v>
      </c>
      <c r="C197" s="482"/>
      <c r="D197" s="432"/>
      <c r="E197" s="491"/>
      <c r="F197" s="432"/>
      <c r="G197" s="511"/>
      <c r="H197" s="432"/>
      <c r="I197" s="432"/>
      <c r="J197" s="432"/>
      <c r="K197" s="432"/>
    </row>
    <row r="198" spans="1:11" ht="12.75" customHeight="1" x14ac:dyDescent="0.2">
      <c r="A198" s="912" t="s">
        <v>1843</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v>66689</v>
      </c>
      <c r="D200" s="432"/>
      <c r="E200" s="491"/>
      <c r="F200" s="432"/>
      <c r="G200" s="511"/>
      <c r="H200" s="432"/>
      <c r="I200" s="432"/>
      <c r="J200" s="432"/>
      <c r="K200" s="432"/>
    </row>
    <row r="201" spans="1:11" ht="12.75" customHeight="1" thickBot="1" x14ac:dyDescent="0.25">
      <c r="A201" s="463" t="s">
        <v>647</v>
      </c>
      <c r="B201" s="456"/>
      <c r="C201" s="484">
        <f>SUM(C193:C200)</f>
        <v>372699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342614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342614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1844</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1845</v>
      </c>
      <c r="B220" s="158">
        <v>4620</v>
      </c>
      <c r="C220" s="482">
        <v>1060457</v>
      </c>
      <c r="D220" s="411"/>
      <c r="E220" s="432"/>
      <c r="F220" s="411"/>
      <c r="G220" s="411"/>
      <c r="H220" s="432"/>
      <c r="I220" s="432"/>
      <c r="J220" s="432"/>
      <c r="K220" s="432"/>
    </row>
    <row r="221" spans="1:11" ht="12.75" customHeight="1" x14ac:dyDescent="0.2">
      <c r="A221" s="912" t="s">
        <v>1244</v>
      </c>
      <c r="B221" s="40">
        <v>4625</v>
      </c>
      <c r="C221" s="482">
        <v>315667</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1376124</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99108</v>
      </c>
      <c r="D227" s="411"/>
      <c r="E227" s="432"/>
      <c r="F227" s="432"/>
      <c r="G227" s="411"/>
      <c r="H227" s="432"/>
      <c r="I227" s="432"/>
      <c r="J227" s="432"/>
      <c r="K227" s="432"/>
    </row>
    <row r="228" spans="1:11" ht="12.75" customHeight="1" thickBot="1" x14ac:dyDescent="0.25">
      <c r="A228" s="739" t="s">
        <v>1282</v>
      </c>
      <c r="B228" s="512"/>
      <c r="C228" s="483">
        <f>SUM(C226:C227)</f>
        <v>99108</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1846</v>
      </c>
      <c r="B258" s="743">
        <v>4880</v>
      </c>
      <c r="C258" s="490"/>
      <c r="D258" s="435"/>
      <c r="E258" s="435"/>
      <c r="F258" s="435"/>
      <c r="G258" s="435"/>
      <c r="H258" s="435"/>
      <c r="I258" s="432"/>
      <c r="J258" s="435"/>
      <c r="K258" s="435"/>
    </row>
    <row r="259" spans="1:11" ht="12.75" customHeight="1" thickBot="1" x14ac:dyDescent="0.25">
      <c r="A259" s="1872" t="s">
        <v>893</v>
      </c>
      <c r="B259" s="1873"/>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0" t="s">
        <v>1789</v>
      </c>
      <c r="B260" s="1871">
        <v>4901</v>
      </c>
      <c r="C260" s="1791"/>
      <c r="D260" s="481"/>
      <c r="E260" s="432"/>
      <c r="F260" s="432"/>
      <c r="G260" s="432"/>
      <c r="H260" s="432"/>
      <c r="I260" s="432"/>
      <c r="J260" s="432"/>
      <c r="K260" s="432"/>
    </row>
    <row r="261" spans="1:11" ht="12.75" customHeight="1" thickTop="1" thickBot="1" x14ac:dyDescent="0.25">
      <c r="A261" s="1785" t="s">
        <v>1861</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1847</v>
      </c>
      <c r="B263" s="40">
        <v>4905</v>
      </c>
      <c r="C263" s="422"/>
      <c r="D263" s="432"/>
      <c r="E263" s="432"/>
      <c r="F263" s="425"/>
      <c r="G263" s="422"/>
      <c r="H263" s="432"/>
      <c r="I263" s="432"/>
      <c r="J263" s="432"/>
      <c r="K263" s="432"/>
    </row>
    <row r="264" spans="1:11" ht="12.75" customHeight="1" thickTop="1" thickBot="1" x14ac:dyDescent="0.25">
      <c r="A264" s="912" t="s">
        <v>1848</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53081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64357</v>
      </c>
      <c r="D270" s="423"/>
      <c r="E270" s="432"/>
      <c r="F270" s="423"/>
      <c r="G270" s="423"/>
      <c r="H270" s="432"/>
      <c r="I270" s="432"/>
      <c r="J270" s="432"/>
      <c r="K270" s="432"/>
    </row>
    <row r="271" spans="1:11" ht="12.75" customHeight="1" thickTop="1" thickBot="1" x14ac:dyDescent="0.25">
      <c r="A271" s="912" t="s">
        <v>443</v>
      </c>
      <c r="B271" s="40">
        <v>4992</v>
      </c>
      <c r="C271" s="496">
        <v>153479</v>
      </c>
      <c r="D271" s="423"/>
      <c r="E271" s="432"/>
      <c r="F271" s="423"/>
      <c r="G271" s="423"/>
      <c r="H271" s="432"/>
      <c r="I271" s="432"/>
      <c r="J271" s="432"/>
      <c r="K271" s="432"/>
    </row>
    <row r="272" spans="1:11" s="29" customFormat="1" ht="12.75" customHeight="1" thickTop="1" thickBot="1" x14ac:dyDescent="0.25">
      <c r="A272" s="915" t="s">
        <v>79</v>
      </c>
      <c r="B272" s="158">
        <v>4999</v>
      </c>
      <c r="C272" s="496">
        <v>27053</v>
      </c>
      <c r="D272" s="423"/>
      <c r="E272" s="432"/>
      <c r="F272" s="423"/>
      <c r="G272" s="423"/>
      <c r="H272" s="441"/>
      <c r="I272" s="432"/>
      <c r="J272" s="432"/>
      <c r="K272" s="441"/>
    </row>
    <row r="273" spans="1:11" ht="23.25" customHeight="1" thickTop="1" thickBot="1" x14ac:dyDescent="0.25">
      <c r="A273" s="2262" t="s">
        <v>1776</v>
      </c>
      <c r="B273" s="2263"/>
      <c r="C273" s="492">
        <f t="shared" ref="C273:H273" si="10">SUM(C191,C201,C211,C216,C224,C228,C229,C259:C272)</f>
        <v>2488515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2488515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81125920</v>
      </c>
      <c r="D275" s="492">
        <f t="shared" si="12"/>
        <v>6456261</v>
      </c>
      <c r="E275" s="492">
        <f t="shared" si="12"/>
        <v>2906177</v>
      </c>
      <c r="F275" s="492">
        <f t="shared" si="12"/>
        <v>3003230</v>
      </c>
      <c r="G275" s="492">
        <f t="shared" si="12"/>
        <v>2337082</v>
      </c>
      <c r="H275" s="492">
        <f t="shared" si="12"/>
        <v>3837707</v>
      </c>
      <c r="I275" s="492">
        <f t="shared" si="12"/>
        <v>3835</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4" activePane="bottomLeft" state="frozen"/>
      <selection activeCell="A2" sqref="A2"/>
      <selection pane="bottomLeft" activeCell="F64" sqref="F64"/>
    </sheetView>
  </sheetViews>
  <sheetFormatPr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56"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8"/>
      <c r="B2" s="1901" t="s">
        <v>48</v>
      </c>
      <c r="C2" s="1902" t="s">
        <v>217</v>
      </c>
      <c r="D2" s="1903" t="s">
        <v>52</v>
      </c>
      <c r="E2" s="1903" t="s">
        <v>1307</v>
      </c>
      <c r="F2" s="1903" t="s">
        <v>1301</v>
      </c>
      <c r="G2" s="1902" t="s">
        <v>1302</v>
      </c>
      <c r="H2" s="1902" t="s">
        <v>1303</v>
      </c>
      <c r="I2" s="1903" t="s">
        <v>331</v>
      </c>
      <c r="J2" s="1903" t="s">
        <v>332</v>
      </c>
      <c r="K2" s="1902" t="s">
        <v>163</v>
      </c>
      <c r="L2" s="1902" t="s">
        <v>31</v>
      </c>
      <c r="M2" s="903"/>
      <c r="N2" s="903"/>
    </row>
    <row r="3" spans="1:14" s="16" customFormat="1" ht="30" customHeight="1" x14ac:dyDescent="0.2">
      <c r="A3" s="2272" t="s">
        <v>338</v>
      </c>
      <c r="B3" s="2273"/>
      <c r="C3" s="1906"/>
      <c r="D3" s="1906"/>
      <c r="E3" s="1906"/>
      <c r="F3" s="1906"/>
      <c r="G3" s="1906"/>
      <c r="H3" s="1906"/>
      <c r="I3" s="1906"/>
      <c r="J3" s="1906"/>
      <c r="K3" s="1907"/>
      <c r="L3" s="1908"/>
      <c r="M3" s="15"/>
      <c r="N3" s="15"/>
    </row>
    <row r="4" spans="1:14" s="24" customFormat="1" ht="18" customHeight="1" x14ac:dyDescent="0.2">
      <c r="A4" s="1820" t="s">
        <v>47</v>
      </c>
      <c r="B4" s="264" t="s">
        <v>669</v>
      </c>
      <c r="C4" s="1904"/>
      <c r="D4" s="1904"/>
      <c r="E4" s="1904"/>
      <c r="F4" s="1904"/>
      <c r="G4" s="1904"/>
      <c r="H4" s="1904"/>
      <c r="I4" s="558"/>
      <c r="J4" s="1904"/>
      <c r="K4" s="1905"/>
      <c r="L4" s="1904"/>
      <c r="M4" s="904"/>
      <c r="N4" s="904"/>
    </row>
    <row r="5" spans="1:14" x14ac:dyDescent="0.2">
      <c r="A5" s="1811" t="s">
        <v>1137</v>
      </c>
      <c r="B5" s="267">
        <v>1100</v>
      </c>
      <c r="C5" s="411">
        <v>27715576</v>
      </c>
      <c r="D5" s="411">
        <v>7694528</v>
      </c>
      <c r="E5" s="411">
        <v>562055</v>
      </c>
      <c r="F5" s="411">
        <v>1222938</v>
      </c>
      <c r="G5" s="411">
        <v>73648</v>
      </c>
      <c r="H5" s="411">
        <v>8807</v>
      </c>
      <c r="I5" s="435">
        <v>159153</v>
      </c>
      <c r="J5" s="435">
        <v>306304</v>
      </c>
      <c r="K5" s="413">
        <f>SUM(C5:J5)</f>
        <v>37743009</v>
      </c>
      <c r="L5" s="411">
        <v>37795335</v>
      </c>
    </row>
    <row r="6" spans="1:14" x14ac:dyDescent="0.2">
      <c r="A6" s="1811" t="s">
        <v>1807</v>
      </c>
      <c r="B6" s="267" t="s">
        <v>1805</v>
      </c>
      <c r="C6" s="506"/>
      <c r="D6" s="506"/>
      <c r="E6" s="411"/>
      <c r="F6" s="506"/>
      <c r="G6" s="506"/>
      <c r="H6" s="506"/>
      <c r="I6" s="506"/>
      <c r="J6" s="506"/>
      <c r="K6" s="413">
        <f>SUM(C6,E6)</f>
        <v>0</v>
      </c>
      <c r="L6" s="411"/>
    </row>
    <row r="7" spans="1:14" x14ac:dyDescent="0.2">
      <c r="A7" s="1811" t="s">
        <v>171</v>
      </c>
      <c r="B7" s="267" t="s">
        <v>1143</v>
      </c>
      <c r="C7" s="435"/>
      <c r="D7" s="435"/>
      <c r="E7" s="435"/>
      <c r="F7" s="435"/>
      <c r="G7" s="435"/>
      <c r="H7" s="435"/>
      <c r="I7" s="435"/>
      <c r="J7" s="435"/>
      <c r="K7" s="413">
        <f t="shared" ref="K7:K32" si="0">SUM(C7:J7)</f>
        <v>0</v>
      </c>
      <c r="L7" s="411"/>
    </row>
    <row r="8" spans="1:14" x14ac:dyDescent="0.2">
      <c r="A8" s="1811" t="s">
        <v>172</v>
      </c>
      <c r="B8" s="267">
        <v>1200</v>
      </c>
      <c r="C8" s="411">
        <v>5666304</v>
      </c>
      <c r="D8" s="411">
        <v>1780007</v>
      </c>
      <c r="E8" s="411">
        <v>398960</v>
      </c>
      <c r="F8" s="411">
        <v>163028</v>
      </c>
      <c r="G8" s="411"/>
      <c r="H8" s="411">
        <v>630</v>
      </c>
      <c r="I8" s="435">
        <v>56253</v>
      </c>
      <c r="J8" s="435"/>
      <c r="K8" s="413">
        <f t="shared" si="0"/>
        <v>8065182</v>
      </c>
      <c r="L8" s="411">
        <v>8294285</v>
      </c>
    </row>
    <row r="9" spans="1:14" x14ac:dyDescent="0.2">
      <c r="A9" s="1811" t="s">
        <v>838</v>
      </c>
      <c r="B9" s="267" t="s">
        <v>1144</v>
      </c>
      <c r="C9" s="435"/>
      <c r="D9" s="435"/>
      <c r="E9" s="435"/>
      <c r="F9" s="435"/>
      <c r="G9" s="435"/>
      <c r="H9" s="435"/>
      <c r="I9" s="435"/>
      <c r="J9" s="435"/>
      <c r="K9" s="413">
        <f t="shared" si="0"/>
        <v>0</v>
      </c>
      <c r="L9" s="411"/>
    </row>
    <row r="10" spans="1:14" x14ac:dyDescent="0.2">
      <c r="A10" s="1811" t="s">
        <v>839</v>
      </c>
      <c r="B10" s="267">
        <v>1250</v>
      </c>
      <c r="C10" s="411"/>
      <c r="D10" s="411"/>
      <c r="E10" s="411"/>
      <c r="F10" s="411"/>
      <c r="G10" s="411"/>
      <c r="H10" s="411"/>
      <c r="I10" s="435"/>
      <c r="J10" s="435"/>
      <c r="K10" s="413">
        <f t="shared" si="0"/>
        <v>0</v>
      </c>
      <c r="L10" s="411"/>
    </row>
    <row r="11" spans="1:14" x14ac:dyDescent="0.2">
      <c r="A11" s="1811" t="s">
        <v>1346</v>
      </c>
      <c r="B11" s="267" t="s">
        <v>169</v>
      </c>
      <c r="C11" s="435"/>
      <c r="D11" s="435"/>
      <c r="E11" s="435"/>
      <c r="F11" s="435"/>
      <c r="G11" s="435"/>
      <c r="H11" s="435"/>
      <c r="I11" s="435"/>
      <c r="J11" s="435"/>
      <c r="K11" s="413">
        <f t="shared" si="0"/>
        <v>0</v>
      </c>
      <c r="L11" s="411"/>
    </row>
    <row r="12" spans="1:14" x14ac:dyDescent="0.2">
      <c r="A12" s="1811" t="s">
        <v>1138</v>
      </c>
      <c r="B12" s="267">
        <v>1300</v>
      </c>
      <c r="C12" s="411"/>
      <c r="D12" s="411"/>
      <c r="E12" s="411"/>
      <c r="F12" s="411"/>
      <c r="G12" s="411"/>
      <c r="H12" s="411"/>
      <c r="I12" s="435"/>
      <c r="J12" s="435"/>
      <c r="K12" s="413">
        <f t="shared" si="0"/>
        <v>0</v>
      </c>
      <c r="L12" s="411"/>
    </row>
    <row r="13" spans="1:14" x14ac:dyDescent="0.2">
      <c r="A13" s="1811" t="s">
        <v>840</v>
      </c>
      <c r="B13" s="267">
        <v>1400</v>
      </c>
      <c r="C13" s="411">
        <v>2687651</v>
      </c>
      <c r="D13" s="411">
        <v>761522</v>
      </c>
      <c r="E13" s="411">
        <v>22942</v>
      </c>
      <c r="F13" s="411">
        <v>41850</v>
      </c>
      <c r="G13" s="411">
        <v>58209</v>
      </c>
      <c r="H13" s="411"/>
      <c r="I13" s="435">
        <v>86406</v>
      </c>
      <c r="J13" s="435"/>
      <c r="K13" s="413">
        <f t="shared" si="0"/>
        <v>3658580</v>
      </c>
      <c r="L13" s="411">
        <v>3520573</v>
      </c>
    </row>
    <row r="14" spans="1:14" x14ac:dyDescent="0.2">
      <c r="A14" s="1811" t="s">
        <v>1139</v>
      </c>
      <c r="B14" s="267">
        <v>1500</v>
      </c>
      <c r="C14" s="411">
        <v>2983272</v>
      </c>
      <c r="D14" s="411">
        <v>420613</v>
      </c>
      <c r="E14" s="411">
        <v>411790</v>
      </c>
      <c r="F14" s="411">
        <v>695047</v>
      </c>
      <c r="G14" s="411">
        <v>49678</v>
      </c>
      <c r="H14" s="411">
        <v>216688</v>
      </c>
      <c r="I14" s="435">
        <v>45497</v>
      </c>
      <c r="J14" s="435"/>
      <c r="K14" s="413">
        <f t="shared" si="0"/>
        <v>4822585</v>
      </c>
      <c r="L14" s="411">
        <v>4485725</v>
      </c>
    </row>
    <row r="15" spans="1:14" x14ac:dyDescent="0.2">
      <c r="A15" s="1811" t="s">
        <v>1140</v>
      </c>
      <c r="B15" s="267">
        <v>1600</v>
      </c>
      <c r="C15" s="411">
        <v>276705</v>
      </c>
      <c r="D15" s="411">
        <v>18284</v>
      </c>
      <c r="E15" s="411"/>
      <c r="F15" s="411">
        <v>1363</v>
      </c>
      <c r="G15" s="411"/>
      <c r="H15" s="411"/>
      <c r="I15" s="435"/>
      <c r="J15" s="435"/>
      <c r="K15" s="413">
        <f t="shared" si="0"/>
        <v>296352</v>
      </c>
      <c r="L15" s="411">
        <v>309300</v>
      </c>
    </row>
    <row r="16" spans="1:14" x14ac:dyDescent="0.2">
      <c r="A16" s="1811" t="s">
        <v>1165</v>
      </c>
      <c r="B16" s="267" t="s">
        <v>503</v>
      </c>
      <c r="C16" s="411"/>
      <c r="D16" s="411"/>
      <c r="E16" s="411"/>
      <c r="F16" s="411"/>
      <c r="G16" s="411"/>
      <c r="H16" s="411"/>
      <c r="I16" s="435"/>
      <c r="J16" s="435"/>
      <c r="K16" s="413">
        <f t="shared" si="0"/>
        <v>0</v>
      </c>
      <c r="L16" s="411"/>
    </row>
    <row r="17" spans="1:12" x14ac:dyDescent="0.2">
      <c r="A17" s="1811" t="s">
        <v>841</v>
      </c>
      <c r="B17" s="267" t="s">
        <v>170</v>
      </c>
      <c r="C17" s="435">
        <v>185794</v>
      </c>
      <c r="D17" s="435">
        <v>58452</v>
      </c>
      <c r="E17" s="435">
        <v>42758</v>
      </c>
      <c r="F17" s="435">
        <v>18447</v>
      </c>
      <c r="G17" s="435"/>
      <c r="H17" s="435"/>
      <c r="I17" s="435"/>
      <c r="J17" s="435"/>
      <c r="K17" s="413">
        <f t="shared" si="0"/>
        <v>305451</v>
      </c>
      <c r="L17" s="411">
        <v>303825</v>
      </c>
    </row>
    <row r="18" spans="1:12" x14ac:dyDescent="0.2">
      <c r="A18" s="1811" t="s">
        <v>1285</v>
      </c>
      <c r="B18" s="267">
        <v>1800</v>
      </c>
      <c r="C18" s="411"/>
      <c r="D18" s="411"/>
      <c r="E18" s="411"/>
      <c r="F18" s="411"/>
      <c r="G18" s="411"/>
      <c r="H18" s="411"/>
      <c r="I18" s="435"/>
      <c r="J18" s="435"/>
      <c r="K18" s="413">
        <f t="shared" si="0"/>
        <v>0</v>
      </c>
      <c r="L18" s="411"/>
    </row>
    <row r="19" spans="1:12" x14ac:dyDescent="0.2">
      <c r="A19" s="1811" t="s">
        <v>141</v>
      </c>
      <c r="B19" s="267">
        <v>1900</v>
      </c>
      <c r="C19" s="411"/>
      <c r="D19" s="411"/>
      <c r="E19" s="411"/>
      <c r="F19" s="411"/>
      <c r="G19" s="411"/>
      <c r="H19" s="411"/>
      <c r="I19" s="435"/>
      <c r="J19" s="435"/>
      <c r="K19" s="413">
        <f t="shared" si="0"/>
        <v>0</v>
      </c>
      <c r="L19" s="411"/>
    </row>
    <row r="20" spans="1:12" x14ac:dyDescent="0.2">
      <c r="A20" s="1812" t="s">
        <v>855</v>
      </c>
      <c r="B20" s="292" t="s">
        <v>842</v>
      </c>
      <c r="C20" s="506"/>
      <c r="D20" s="506"/>
      <c r="E20" s="506"/>
      <c r="F20" s="506"/>
      <c r="G20" s="506"/>
      <c r="H20" s="690"/>
      <c r="I20" s="412"/>
      <c r="J20" s="480"/>
      <c r="K20" s="413">
        <f t="shared" si="0"/>
        <v>0</v>
      </c>
      <c r="L20" s="438"/>
    </row>
    <row r="21" spans="1:12" x14ac:dyDescent="0.2">
      <c r="A21" s="1812" t="s">
        <v>856</v>
      </c>
      <c r="B21" s="292" t="s">
        <v>843</v>
      </c>
      <c r="C21" s="506"/>
      <c r="D21" s="506"/>
      <c r="E21" s="506"/>
      <c r="F21" s="506"/>
      <c r="G21" s="506"/>
      <c r="H21" s="690">
        <v>12720</v>
      </c>
      <c r="I21" s="412"/>
      <c r="J21" s="506"/>
      <c r="K21" s="413">
        <f t="shared" si="0"/>
        <v>12720</v>
      </c>
      <c r="L21" s="438">
        <v>55000</v>
      </c>
    </row>
    <row r="22" spans="1:12" x14ac:dyDescent="0.2">
      <c r="A22" s="1812" t="s">
        <v>857</v>
      </c>
      <c r="B22" s="292" t="s">
        <v>844</v>
      </c>
      <c r="C22" s="506"/>
      <c r="D22" s="506"/>
      <c r="E22" s="506"/>
      <c r="F22" s="506"/>
      <c r="G22" s="506"/>
      <c r="H22" s="690">
        <v>1080224</v>
      </c>
      <c r="I22" s="412"/>
      <c r="J22" s="506"/>
      <c r="K22" s="413">
        <f t="shared" si="0"/>
        <v>1080224</v>
      </c>
      <c r="L22" s="438">
        <v>1412000</v>
      </c>
    </row>
    <row r="23" spans="1:12" x14ac:dyDescent="0.2">
      <c r="A23" s="1812" t="s">
        <v>858</v>
      </c>
      <c r="B23" s="292" t="s">
        <v>845</v>
      </c>
      <c r="C23" s="506"/>
      <c r="D23" s="506"/>
      <c r="E23" s="506"/>
      <c r="F23" s="506"/>
      <c r="G23" s="506"/>
      <c r="H23" s="690"/>
      <c r="I23" s="412"/>
      <c r="J23" s="506"/>
      <c r="K23" s="413">
        <f t="shared" si="0"/>
        <v>0</v>
      </c>
      <c r="L23" s="438"/>
    </row>
    <row r="24" spans="1:12" ht="12.75" customHeight="1" x14ac:dyDescent="0.2">
      <c r="A24" s="1812" t="s">
        <v>859</v>
      </c>
      <c r="B24" s="292" t="s">
        <v>846</v>
      </c>
      <c r="C24" s="506"/>
      <c r="D24" s="506"/>
      <c r="E24" s="506"/>
      <c r="F24" s="506"/>
      <c r="G24" s="506"/>
      <c r="H24" s="690"/>
      <c r="I24" s="412"/>
      <c r="J24" s="506"/>
      <c r="K24" s="413">
        <f t="shared" si="0"/>
        <v>0</v>
      </c>
      <c r="L24" s="438"/>
    </row>
    <row r="25" spans="1:12" ht="12.75" customHeight="1" x14ac:dyDescent="0.2">
      <c r="A25" s="1812" t="s">
        <v>940</v>
      </c>
      <c r="B25" s="292" t="s">
        <v>847</v>
      </c>
      <c r="C25" s="506"/>
      <c r="D25" s="506"/>
      <c r="E25" s="506"/>
      <c r="F25" s="506"/>
      <c r="G25" s="506"/>
      <c r="H25" s="690"/>
      <c r="I25" s="412"/>
      <c r="J25" s="506"/>
      <c r="K25" s="413">
        <f t="shared" si="0"/>
        <v>0</v>
      </c>
      <c r="L25" s="438"/>
    </row>
    <row r="26" spans="1:12" x14ac:dyDescent="0.2">
      <c r="A26" s="1812" t="s">
        <v>726</v>
      </c>
      <c r="B26" s="292" t="s">
        <v>848</v>
      </c>
      <c r="C26" s="506"/>
      <c r="D26" s="506"/>
      <c r="E26" s="506"/>
      <c r="F26" s="506"/>
      <c r="G26" s="506"/>
      <c r="H26" s="690"/>
      <c r="I26" s="412"/>
      <c r="J26" s="506"/>
      <c r="K26" s="413">
        <f t="shared" si="0"/>
        <v>0</v>
      </c>
      <c r="L26" s="438"/>
    </row>
    <row r="27" spans="1:12" x14ac:dyDescent="0.2">
      <c r="A27" s="1812" t="s">
        <v>727</v>
      </c>
      <c r="B27" s="292" t="s">
        <v>849</v>
      </c>
      <c r="C27" s="506"/>
      <c r="D27" s="506"/>
      <c r="E27" s="506"/>
      <c r="F27" s="506"/>
      <c r="G27" s="506"/>
      <c r="H27" s="690"/>
      <c r="I27" s="412"/>
      <c r="J27" s="506"/>
      <c r="K27" s="413">
        <f t="shared" si="0"/>
        <v>0</v>
      </c>
      <c r="L27" s="438"/>
    </row>
    <row r="28" spans="1:12" x14ac:dyDescent="0.2">
      <c r="A28" s="1812" t="s">
        <v>157</v>
      </c>
      <c r="B28" s="292" t="s">
        <v>850</v>
      </c>
      <c r="C28" s="506"/>
      <c r="D28" s="506"/>
      <c r="E28" s="506"/>
      <c r="F28" s="506"/>
      <c r="G28" s="506"/>
      <c r="H28" s="690"/>
      <c r="I28" s="412"/>
      <c r="J28" s="506"/>
      <c r="K28" s="413">
        <f t="shared" si="0"/>
        <v>0</v>
      </c>
      <c r="L28" s="438"/>
    </row>
    <row r="29" spans="1:12" x14ac:dyDescent="0.2">
      <c r="A29" s="1812" t="s">
        <v>158</v>
      </c>
      <c r="B29" s="292" t="s">
        <v>851</v>
      </c>
      <c r="C29" s="506"/>
      <c r="D29" s="506"/>
      <c r="E29" s="506"/>
      <c r="F29" s="506"/>
      <c r="G29" s="506"/>
      <c r="H29" s="690"/>
      <c r="I29" s="412"/>
      <c r="J29" s="506"/>
      <c r="K29" s="413">
        <f t="shared" si="0"/>
        <v>0</v>
      </c>
      <c r="L29" s="438"/>
    </row>
    <row r="30" spans="1:12" x14ac:dyDescent="0.2">
      <c r="A30" s="1812" t="s">
        <v>159</v>
      </c>
      <c r="B30" s="292" t="s">
        <v>852</v>
      </c>
      <c r="C30" s="506"/>
      <c r="D30" s="506"/>
      <c r="E30" s="506"/>
      <c r="F30" s="506"/>
      <c r="G30" s="506"/>
      <c r="H30" s="690"/>
      <c r="I30" s="412"/>
      <c r="J30" s="506"/>
      <c r="K30" s="413">
        <f t="shared" si="0"/>
        <v>0</v>
      </c>
      <c r="L30" s="438"/>
    </row>
    <row r="31" spans="1:12" x14ac:dyDescent="0.2">
      <c r="A31" s="1812" t="s">
        <v>160</v>
      </c>
      <c r="B31" s="292" t="s">
        <v>853</v>
      </c>
      <c r="C31" s="506"/>
      <c r="D31" s="506"/>
      <c r="E31" s="506"/>
      <c r="F31" s="506"/>
      <c r="G31" s="506"/>
      <c r="H31" s="690"/>
      <c r="I31" s="412"/>
      <c r="J31" s="506"/>
      <c r="K31" s="413">
        <f t="shared" si="0"/>
        <v>0</v>
      </c>
      <c r="L31" s="438"/>
    </row>
    <row r="32" spans="1:12" x14ac:dyDescent="0.2">
      <c r="A32" s="1813"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39515302</v>
      </c>
      <c r="D33" s="414">
        <f t="shared" ref="D33:L33" si="1">SUM(D5:D32)</f>
        <v>10733406</v>
      </c>
      <c r="E33" s="414">
        <f t="shared" si="1"/>
        <v>1438505</v>
      </c>
      <c r="F33" s="414">
        <f t="shared" si="1"/>
        <v>2142673</v>
      </c>
      <c r="G33" s="414">
        <f t="shared" si="1"/>
        <v>181535</v>
      </c>
      <c r="H33" s="414">
        <f t="shared" si="1"/>
        <v>1319069</v>
      </c>
      <c r="I33" s="414">
        <f t="shared" si="1"/>
        <v>347309</v>
      </c>
      <c r="J33" s="414">
        <f t="shared" si="1"/>
        <v>306304</v>
      </c>
      <c r="K33" s="414">
        <f t="shared" si="1"/>
        <v>55984103</v>
      </c>
      <c r="L33" s="414">
        <f t="shared" si="1"/>
        <v>56176043</v>
      </c>
    </row>
    <row r="34" spans="1:14" s="26" customFormat="1" ht="18" customHeight="1" thickTop="1" x14ac:dyDescent="0.2">
      <c r="A34" s="1814" t="s">
        <v>49</v>
      </c>
      <c r="B34" s="1862" t="s">
        <v>668</v>
      </c>
      <c r="C34" s="415"/>
      <c r="D34" s="415"/>
      <c r="E34" s="415"/>
      <c r="F34" s="415"/>
      <c r="G34" s="415"/>
      <c r="H34" s="415"/>
      <c r="I34" s="412"/>
      <c r="J34" s="412"/>
      <c r="K34" s="412"/>
      <c r="L34" s="412"/>
      <c r="M34" s="905"/>
      <c r="N34" s="905"/>
    </row>
    <row r="35" spans="1:14" s="26" customFormat="1" ht="13.5" customHeight="1" x14ac:dyDescent="0.2">
      <c r="A35" s="1815" t="s">
        <v>694</v>
      </c>
      <c r="B35" s="208"/>
      <c r="C35" s="416"/>
      <c r="D35" s="416"/>
      <c r="E35" s="416"/>
      <c r="F35" s="416"/>
      <c r="G35" s="416"/>
      <c r="H35" s="416"/>
      <c r="I35" s="412"/>
      <c r="J35" s="412"/>
      <c r="K35" s="412"/>
      <c r="L35" s="412"/>
      <c r="M35" s="905"/>
      <c r="N35" s="905"/>
    </row>
    <row r="36" spans="1:14" x14ac:dyDescent="0.2">
      <c r="A36" s="1811" t="s">
        <v>1287</v>
      </c>
      <c r="B36" s="267">
        <v>2110</v>
      </c>
      <c r="C36" s="417">
        <v>1196077</v>
      </c>
      <c r="D36" s="417">
        <v>371240</v>
      </c>
      <c r="E36" s="417"/>
      <c r="F36" s="417"/>
      <c r="G36" s="417"/>
      <c r="H36" s="417"/>
      <c r="I36" s="435"/>
      <c r="J36" s="435"/>
      <c r="K36" s="413">
        <f t="shared" ref="K36:K41" si="2">SUM(C36:J36)</f>
        <v>1567317</v>
      </c>
      <c r="L36" s="411">
        <v>1446697</v>
      </c>
    </row>
    <row r="37" spans="1:14" x14ac:dyDescent="0.2">
      <c r="A37" s="1811" t="s">
        <v>1288</v>
      </c>
      <c r="B37" s="267">
        <v>2120</v>
      </c>
      <c r="C37" s="411">
        <v>2556952</v>
      </c>
      <c r="D37" s="411">
        <v>788636</v>
      </c>
      <c r="E37" s="411">
        <v>15098</v>
      </c>
      <c r="F37" s="411">
        <v>56184</v>
      </c>
      <c r="G37" s="411"/>
      <c r="H37" s="411">
        <v>2860</v>
      </c>
      <c r="I37" s="435">
        <v>1895</v>
      </c>
      <c r="J37" s="435"/>
      <c r="K37" s="413">
        <f t="shared" si="2"/>
        <v>3421625</v>
      </c>
      <c r="L37" s="411">
        <v>3188941</v>
      </c>
    </row>
    <row r="38" spans="1:14" x14ac:dyDescent="0.2">
      <c r="A38" s="1811" t="s">
        <v>222</v>
      </c>
      <c r="B38" s="267">
        <v>2130</v>
      </c>
      <c r="C38" s="411">
        <v>437890</v>
      </c>
      <c r="D38" s="411">
        <v>121811</v>
      </c>
      <c r="E38" s="411">
        <v>76804</v>
      </c>
      <c r="F38" s="411">
        <v>4631</v>
      </c>
      <c r="G38" s="411"/>
      <c r="H38" s="411"/>
      <c r="I38" s="435"/>
      <c r="J38" s="435"/>
      <c r="K38" s="413">
        <f t="shared" si="2"/>
        <v>641136</v>
      </c>
      <c r="L38" s="411">
        <v>624120</v>
      </c>
    </row>
    <row r="39" spans="1:14" x14ac:dyDescent="0.2">
      <c r="A39" s="1811" t="s">
        <v>223</v>
      </c>
      <c r="B39" s="267">
        <v>2140</v>
      </c>
      <c r="C39" s="411">
        <v>363913</v>
      </c>
      <c r="D39" s="411">
        <v>97474</v>
      </c>
      <c r="E39" s="411"/>
      <c r="F39" s="411"/>
      <c r="G39" s="411"/>
      <c r="H39" s="411"/>
      <c r="I39" s="435"/>
      <c r="J39" s="435"/>
      <c r="K39" s="413">
        <f t="shared" si="2"/>
        <v>461387</v>
      </c>
      <c r="L39" s="411">
        <v>405992</v>
      </c>
    </row>
    <row r="40" spans="1:14" x14ac:dyDescent="0.2">
      <c r="A40" s="1811" t="s">
        <v>224</v>
      </c>
      <c r="B40" s="267">
        <v>2150</v>
      </c>
      <c r="C40" s="411">
        <v>265102</v>
      </c>
      <c r="D40" s="411">
        <v>64508</v>
      </c>
      <c r="E40" s="411"/>
      <c r="F40" s="411"/>
      <c r="G40" s="411"/>
      <c r="H40" s="411"/>
      <c r="I40" s="435"/>
      <c r="J40" s="435"/>
      <c r="K40" s="413">
        <f t="shared" si="2"/>
        <v>329610</v>
      </c>
      <c r="L40" s="411">
        <v>310824</v>
      </c>
    </row>
    <row r="41" spans="1:14" x14ac:dyDescent="0.2">
      <c r="A41" s="1811" t="s">
        <v>1980</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4819934</v>
      </c>
      <c r="D42" s="414">
        <f t="shared" ref="D42:L42" si="3">SUM(D36:D41)</f>
        <v>1443669</v>
      </c>
      <c r="E42" s="414">
        <f t="shared" si="3"/>
        <v>91902</v>
      </c>
      <c r="F42" s="414">
        <f t="shared" si="3"/>
        <v>60815</v>
      </c>
      <c r="G42" s="414">
        <f t="shared" si="3"/>
        <v>0</v>
      </c>
      <c r="H42" s="414">
        <f t="shared" si="3"/>
        <v>2860</v>
      </c>
      <c r="I42" s="414">
        <f t="shared" si="3"/>
        <v>1895</v>
      </c>
      <c r="J42" s="414">
        <f t="shared" si="3"/>
        <v>0</v>
      </c>
      <c r="K42" s="414">
        <f t="shared" si="3"/>
        <v>6421075</v>
      </c>
      <c r="L42" s="414">
        <f t="shared" si="3"/>
        <v>5976574</v>
      </c>
    </row>
    <row r="43" spans="1:14" ht="13.5" thickTop="1" x14ac:dyDescent="0.2">
      <c r="A43" s="1816" t="s">
        <v>695</v>
      </c>
      <c r="B43" s="514"/>
      <c r="C43" s="418"/>
      <c r="D43" s="418"/>
      <c r="E43" s="418"/>
      <c r="F43" s="418"/>
      <c r="G43" s="418"/>
      <c r="H43" s="418"/>
      <c r="I43" s="412"/>
      <c r="J43" s="412"/>
      <c r="K43" s="418"/>
      <c r="L43" s="418"/>
    </row>
    <row r="44" spans="1:14" x14ac:dyDescent="0.2">
      <c r="A44" s="1811" t="s">
        <v>975</v>
      </c>
      <c r="B44" s="267">
        <v>2210</v>
      </c>
      <c r="C44" s="417">
        <v>3126369</v>
      </c>
      <c r="D44" s="417">
        <v>1181142</v>
      </c>
      <c r="E44" s="417">
        <v>262282</v>
      </c>
      <c r="F44" s="417">
        <v>30841</v>
      </c>
      <c r="G44" s="417"/>
      <c r="H44" s="417">
        <v>110</v>
      </c>
      <c r="I44" s="435"/>
      <c r="J44" s="435"/>
      <c r="K44" s="419">
        <f>SUM(C44:J44)</f>
        <v>4600744</v>
      </c>
      <c r="L44" s="417">
        <v>4345030</v>
      </c>
    </row>
    <row r="45" spans="1:14" x14ac:dyDescent="0.2">
      <c r="A45" s="1811" t="s">
        <v>976</v>
      </c>
      <c r="B45" s="267">
        <v>2220</v>
      </c>
      <c r="C45" s="411">
        <v>653669</v>
      </c>
      <c r="D45" s="411">
        <v>209053</v>
      </c>
      <c r="E45" s="411">
        <v>65598</v>
      </c>
      <c r="F45" s="411">
        <v>109864</v>
      </c>
      <c r="G45" s="411"/>
      <c r="H45" s="411">
        <v>205</v>
      </c>
      <c r="I45" s="435">
        <v>3568</v>
      </c>
      <c r="J45" s="435"/>
      <c r="K45" s="419">
        <f>SUM(C45:J45)</f>
        <v>1041957</v>
      </c>
      <c r="L45" s="411">
        <v>937003</v>
      </c>
    </row>
    <row r="46" spans="1:14" x14ac:dyDescent="0.2">
      <c r="A46" s="1811" t="s">
        <v>977</v>
      </c>
      <c r="B46" s="267">
        <v>2230</v>
      </c>
      <c r="C46" s="411">
        <v>15444</v>
      </c>
      <c r="D46" s="411">
        <v>318</v>
      </c>
      <c r="E46" s="411">
        <v>231772</v>
      </c>
      <c r="F46" s="411">
        <v>304459</v>
      </c>
      <c r="G46" s="411"/>
      <c r="H46" s="411"/>
      <c r="I46" s="435"/>
      <c r="J46" s="435"/>
      <c r="K46" s="419">
        <f>SUM(C46:J46)</f>
        <v>551993</v>
      </c>
      <c r="L46" s="411">
        <v>391150</v>
      </c>
    </row>
    <row r="47" spans="1:14" ht="12.75" customHeight="1" thickBot="1" x14ac:dyDescent="0.25">
      <c r="A47" s="886" t="s">
        <v>660</v>
      </c>
      <c r="B47" s="467" t="s">
        <v>33</v>
      </c>
      <c r="C47" s="414">
        <f>SUM(C44:C46)</f>
        <v>3795482</v>
      </c>
      <c r="D47" s="414">
        <f t="shared" ref="D47:K47" si="4">SUM(D44:D46)</f>
        <v>1390513</v>
      </c>
      <c r="E47" s="414">
        <f t="shared" si="4"/>
        <v>559652</v>
      </c>
      <c r="F47" s="414">
        <f t="shared" si="4"/>
        <v>445164</v>
      </c>
      <c r="G47" s="414">
        <f t="shared" si="4"/>
        <v>0</v>
      </c>
      <c r="H47" s="414">
        <f t="shared" si="4"/>
        <v>315</v>
      </c>
      <c r="I47" s="414">
        <f t="shared" si="4"/>
        <v>3568</v>
      </c>
      <c r="J47" s="414">
        <f t="shared" si="4"/>
        <v>0</v>
      </c>
      <c r="K47" s="414">
        <f t="shared" si="4"/>
        <v>6194694</v>
      </c>
      <c r="L47" s="414">
        <f>SUM(L44:L46)</f>
        <v>5673183</v>
      </c>
    </row>
    <row r="48" spans="1:14" ht="13.5" thickTop="1" x14ac:dyDescent="0.2">
      <c r="A48" s="1816" t="s">
        <v>714</v>
      </c>
      <c r="B48" s="514"/>
      <c r="C48" s="418"/>
      <c r="D48" s="418"/>
      <c r="E48" s="418"/>
      <c r="F48" s="418"/>
      <c r="G48" s="418"/>
      <c r="H48" s="418"/>
      <c r="I48" s="412"/>
      <c r="J48" s="412"/>
      <c r="K48" s="418"/>
      <c r="L48" s="418"/>
    </row>
    <row r="49" spans="1:14" x14ac:dyDescent="0.2">
      <c r="A49" s="1811" t="s">
        <v>978</v>
      </c>
      <c r="B49" s="267">
        <v>2310</v>
      </c>
      <c r="C49" s="417">
        <v>55575</v>
      </c>
      <c r="D49" s="417">
        <v>12211</v>
      </c>
      <c r="E49" s="417">
        <v>276154</v>
      </c>
      <c r="F49" s="417">
        <v>19953</v>
      </c>
      <c r="G49" s="417"/>
      <c r="H49" s="417">
        <v>16107</v>
      </c>
      <c r="I49" s="435"/>
      <c r="J49" s="435"/>
      <c r="K49" s="419">
        <f>SUM(C49:J49)</f>
        <v>380000</v>
      </c>
      <c r="L49" s="417">
        <v>494935</v>
      </c>
    </row>
    <row r="50" spans="1:14" x14ac:dyDescent="0.2">
      <c r="A50" s="1811" t="s">
        <v>979</v>
      </c>
      <c r="B50" s="267">
        <v>2320</v>
      </c>
      <c r="C50" s="411">
        <v>357780</v>
      </c>
      <c r="D50" s="411">
        <v>127983</v>
      </c>
      <c r="E50" s="411">
        <v>18180</v>
      </c>
      <c r="F50" s="411">
        <v>5065</v>
      </c>
      <c r="G50" s="411"/>
      <c r="H50" s="411">
        <v>4590</v>
      </c>
      <c r="I50" s="435"/>
      <c r="J50" s="435"/>
      <c r="K50" s="419">
        <f>SUM(C50:J50)</f>
        <v>513598</v>
      </c>
      <c r="L50" s="411">
        <v>541821</v>
      </c>
    </row>
    <row r="51" spans="1:14" x14ac:dyDescent="0.2">
      <c r="A51" s="1811" t="s">
        <v>45</v>
      </c>
      <c r="B51" s="267">
        <v>2330</v>
      </c>
      <c r="C51" s="411">
        <v>3773</v>
      </c>
      <c r="D51" s="411">
        <v>967</v>
      </c>
      <c r="E51" s="411"/>
      <c r="F51" s="411"/>
      <c r="G51" s="411"/>
      <c r="H51" s="411"/>
      <c r="I51" s="435"/>
      <c r="J51" s="435"/>
      <c r="K51" s="419">
        <f>SUM(C51:J51)</f>
        <v>4740</v>
      </c>
      <c r="L51" s="411">
        <v>146620</v>
      </c>
    </row>
    <row r="52" spans="1:14" ht="22.5" x14ac:dyDescent="0.2">
      <c r="A52" s="1812" t="s">
        <v>339</v>
      </c>
      <c r="B52" s="826" t="s">
        <v>431</v>
      </c>
      <c r="C52" s="690"/>
      <c r="D52" s="690"/>
      <c r="E52" s="690">
        <v>648241</v>
      </c>
      <c r="F52" s="690"/>
      <c r="G52" s="690"/>
      <c r="H52" s="690">
        <v>260000</v>
      </c>
      <c r="I52" s="690"/>
      <c r="J52" s="690"/>
      <c r="K52" s="419">
        <f>SUM(C52:J52)</f>
        <v>908241</v>
      </c>
      <c r="L52" s="690">
        <v>633893</v>
      </c>
    </row>
    <row r="53" spans="1:14" ht="12.75" customHeight="1" thickBot="1" x14ac:dyDescent="0.25">
      <c r="A53" s="886" t="s">
        <v>833</v>
      </c>
      <c r="B53" s="467" t="s">
        <v>34</v>
      </c>
      <c r="C53" s="414">
        <f>SUM(C49:C52)</f>
        <v>417128</v>
      </c>
      <c r="D53" s="414">
        <f t="shared" ref="D53:L53" si="5">SUM(D49:D52)</f>
        <v>141161</v>
      </c>
      <c r="E53" s="414">
        <f t="shared" si="5"/>
        <v>942575</v>
      </c>
      <c r="F53" s="414">
        <f t="shared" si="5"/>
        <v>25018</v>
      </c>
      <c r="G53" s="414">
        <f t="shared" si="5"/>
        <v>0</v>
      </c>
      <c r="H53" s="414">
        <f t="shared" si="5"/>
        <v>280697</v>
      </c>
      <c r="I53" s="414">
        <f t="shared" si="5"/>
        <v>0</v>
      </c>
      <c r="J53" s="414">
        <f t="shared" si="5"/>
        <v>0</v>
      </c>
      <c r="K53" s="414">
        <f t="shared" si="5"/>
        <v>1806579</v>
      </c>
      <c r="L53" s="414">
        <f t="shared" si="5"/>
        <v>1817269</v>
      </c>
    </row>
    <row r="54" spans="1:14" ht="13.5" thickTop="1" x14ac:dyDescent="0.2">
      <c r="A54" s="1816" t="s">
        <v>715</v>
      </c>
      <c r="B54" s="514"/>
      <c r="C54" s="418"/>
      <c r="D54" s="418"/>
      <c r="E54" s="418"/>
      <c r="F54" s="418"/>
      <c r="G54" s="418"/>
      <c r="H54" s="418"/>
      <c r="I54" s="412"/>
      <c r="J54" s="412"/>
      <c r="K54" s="418"/>
      <c r="L54" s="418"/>
    </row>
    <row r="55" spans="1:14" x14ac:dyDescent="0.2">
      <c r="A55" s="1811" t="s">
        <v>1257</v>
      </c>
      <c r="B55" s="267">
        <v>2410</v>
      </c>
      <c r="C55" s="417">
        <v>1504663</v>
      </c>
      <c r="D55" s="417">
        <v>509823</v>
      </c>
      <c r="E55" s="417">
        <v>47394</v>
      </c>
      <c r="F55" s="417">
        <v>147058</v>
      </c>
      <c r="G55" s="417"/>
      <c r="H55" s="417">
        <v>6330</v>
      </c>
      <c r="I55" s="435">
        <v>14378</v>
      </c>
      <c r="J55" s="435"/>
      <c r="K55" s="419">
        <f>SUM(C55:J55)</f>
        <v>2229646</v>
      </c>
      <c r="L55" s="417">
        <v>2227403</v>
      </c>
    </row>
    <row r="56" spans="1:14" ht="12.75" customHeight="1" x14ac:dyDescent="0.2">
      <c r="A56" s="1817" t="s">
        <v>442</v>
      </c>
      <c r="B56" s="114">
        <v>2490</v>
      </c>
      <c r="C56" s="411">
        <v>1109904</v>
      </c>
      <c r="D56" s="411">
        <v>413561</v>
      </c>
      <c r="E56" s="411"/>
      <c r="F56" s="411">
        <v>3271</v>
      </c>
      <c r="G56" s="411"/>
      <c r="H56" s="411"/>
      <c r="I56" s="435"/>
      <c r="J56" s="435"/>
      <c r="K56" s="419">
        <f>SUM(C56:J56)</f>
        <v>1526736</v>
      </c>
      <c r="L56" s="411">
        <v>1482630</v>
      </c>
    </row>
    <row r="57" spans="1:14" s="16" customFormat="1" ht="12.75" customHeight="1" thickBot="1" x14ac:dyDescent="0.25">
      <c r="A57" s="886" t="s">
        <v>302</v>
      </c>
      <c r="B57" s="539" t="s">
        <v>35</v>
      </c>
      <c r="C57" s="420">
        <f>SUM(C55:C56)</f>
        <v>2614567</v>
      </c>
      <c r="D57" s="420">
        <f t="shared" ref="D57:K57" si="6">SUM(D55:D56)</f>
        <v>923384</v>
      </c>
      <c r="E57" s="420">
        <f t="shared" si="6"/>
        <v>47394</v>
      </c>
      <c r="F57" s="420">
        <f t="shared" si="6"/>
        <v>150329</v>
      </c>
      <c r="G57" s="420">
        <f t="shared" si="6"/>
        <v>0</v>
      </c>
      <c r="H57" s="420">
        <f t="shared" si="6"/>
        <v>6330</v>
      </c>
      <c r="I57" s="420">
        <f t="shared" si="6"/>
        <v>14378</v>
      </c>
      <c r="J57" s="420">
        <f t="shared" si="6"/>
        <v>0</v>
      </c>
      <c r="K57" s="420">
        <f t="shared" si="6"/>
        <v>3756382</v>
      </c>
      <c r="L57" s="414">
        <f>SUM(L55:L56)</f>
        <v>3710033</v>
      </c>
      <c r="M57" s="15"/>
      <c r="N57" s="15"/>
    </row>
    <row r="58" spans="1:14" s="16" customFormat="1" ht="13.5" thickTop="1" x14ac:dyDescent="0.2">
      <c r="A58" s="1816" t="s">
        <v>716</v>
      </c>
      <c r="B58" s="514"/>
      <c r="C58" s="421"/>
      <c r="D58" s="418"/>
      <c r="E58" s="418"/>
      <c r="F58" s="418"/>
      <c r="G58" s="418"/>
      <c r="H58" s="418"/>
      <c r="I58" s="412"/>
      <c r="J58" s="412"/>
      <c r="K58" s="418"/>
      <c r="L58" s="418"/>
      <c r="M58" s="15"/>
      <c r="N58" s="15"/>
    </row>
    <row r="59" spans="1:14" s="16" customFormat="1" x14ac:dyDescent="0.2">
      <c r="A59" s="1811" t="s">
        <v>1258</v>
      </c>
      <c r="B59" s="267">
        <v>2510</v>
      </c>
      <c r="C59" s="417">
        <v>134250</v>
      </c>
      <c r="D59" s="417">
        <v>40801</v>
      </c>
      <c r="E59" s="417">
        <v>13060</v>
      </c>
      <c r="F59" s="417"/>
      <c r="G59" s="417"/>
      <c r="H59" s="417">
        <v>205</v>
      </c>
      <c r="I59" s="435"/>
      <c r="J59" s="435"/>
      <c r="K59" s="419">
        <f t="shared" ref="K59:K64" si="7">SUM(C59:J59)</f>
        <v>188316</v>
      </c>
      <c r="L59" s="417">
        <v>200153</v>
      </c>
      <c r="M59" s="15"/>
      <c r="N59" s="15"/>
    </row>
    <row r="60" spans="1:14" s="16" customFormat="1" x14ac:dyDescent="0.2">
      <c r="A60" s="1811" t="s">
        <v>543</v>
      </c>
      <c r="B60" s="267">
        <v>2520</v>
      </c>
      <c r="C60" s="411">
        <v>355675</v>
      </c>
      <c r="D60" s="411">
        <v>108198</v>
      </c>
      <c r="E60" s="411">
        <v>105037</v>
      </c>
      <c r="F60" s="411">
        <v>69984</v>
      </c>
      <c r="G60" s="411"/>
      <c r="H60" s="411">
        <v>1062</v>
      </c>
      <c r="I60" s="435">
        <v>7060</v>
      </c>
      <c r="J60" s="435"/>
      <c r="K60" s="419">
        <f t="shared" si="7"/>
        <v>647016</v>
      </c>
      <c r="L60" s="411">
        <v>674314</v>
      </c>
      <c r="M60" s="15"/>
      <c r="N60" s="15"/>
    </row>
    <row r="61" spans="1:14" s="16" customFormat="1" x14ac:dyDescent="0.2">
      <c r="A61" s="1811" t="s">
        <v>221</v>
      </c>
      <c r="B61" s="267">
        <v>2540</v>
      </c>
      <c r="C61" s="411"/>
      <c r="D61" s="411"/>
      <c r="E61" s="411"/>
      <c r="F61" s="411"/>
      <c r="G61" s="411"/>
      <c r="H61" s="411"/>
      <c r="I61" s="435"/>
      <c r="J61" s="435"/>
      <c r="K61" s="419">
        <f t="shared" si="7"/>
        <v>0</v>
      </c>
      <c r="L61" s="411"/>
      <c r="M61" s="15"/>
      <c r="N61" s="15"/>
    </row>
    <row r="62" spans="1:14" s="16" customFormat="1" x14ac:dyDescent="0.2">
      <c r="A62" s="1811" t="s">
        <v>1129</v>
      </c>
      <c r="B62" s="267">
        <v>2550</v>
      </c>
      <c r="C62" s="411"/>
      <c r="D62" s="411"/>
      <c r="E62" s="411"/>
      <c r="F62" s="411"/>
      <c r="G62" s="411"/>
      <c r="H62" s="411"/>
      <c r="I62" s="435"/>
      <c r="J62" s="435"/>
      <c r="K62" s="419">
        <f t="shared" si="7"/>
        <v>0</v>
      </c>
      <c r="L62" s="411"/>
      <c r="M62" s="15"/>
      <c r="N62" s="15"/>
    </row>
    <row r="63" spans="1:14" s="15" customFormat="1" x14ac:dyDescent="0.2">
      <c r="A63" s="1811" t="s">
        <v>107</v>
      </c>
      <c r="B63" s="267">
        <v>2560</v>
      </c>
      <c r="C63" s="411">
        <v>388242</v>
      </c>
      <c r="D63" s="411">
        <v>165867</v>
      </c>
      <c r="E63" s="411">
        <v>634939</v>
      </c>
      <c r="F63" s="411">
        <v>342817</v>
      </c>
      <c r="G63" s="411"/>
      <c r="H63" s="411">
        <v>2709</v>
      </c>
      <c r="I63" s="435"/>
      <c r="J63" s="435"/>
      <c r="K63" s="419">
        <f t="shared" si="7"/>
        <v>1534574</v>
      </c>
      <c r="L63" s="411">
        <v>1619268</v>
      </c>
    </row>
    <row r="64" spans="1:14" s="15" customFormat="1" x14ac:dyDescent="0.2">
      <c r="A64" s="1818" t="s">
        <v>108</v>
      </c>
      <c r="B64" s="268">
        <v>2570</v>
      </c>
      <c r="C64" s="417">
        <v>36170</v>
      </c>
      <c r="D64" s="417">
        <v>1315</v>
      </c>
      <c r="E64" s="417">
        <v>2591</v>
      </c>
      <c r="F64" s="417">
        <v>21357</v>
      </c>
      <c r="G64" s="417"/>
      <c r="H64" s="417"/>
      <c r="I64" s="435"/>
      <c r="J64" s="435"/>
      <c r="K64" s="419">
        <f t="shared" si="7"/>
        <v>61433</v>
      </c>
      <c r="L64" s="417">
        <v>55284</v>
      </c>
    </row>
    <row r="65" spans="1:14" s="16" customFormat="1" ht="12.75" customHeight="1" thickBot="1" x14ac:dyDescent="0.25">
      <c r="A65" s="886" t="s">
        <v>835</v>
      </c>
      <c r="B65" s="467" t="s">
        <v>36</v>
      </c>
      <c r="C65" s="414">
        <f>SUM(C59:C64)</f>
        <v>914337</v>
      </c>
      <c r="D65" s="414">
        <f t="shared" ref="D65:L65" si="8">SUM(D59:D64)</f>
        <v>316181</v>
      </c>
      <c r="E65" s="414">
        <f t="shared" si="8"/>
        <v>755627</v>
      </c>
      <c r="F65" s="414">
        <f t="shared" si="8"/>
        <v>434158</v>
      </c>
      <c r="G65" s="414">
        <f t="shared" si="8"/>
        <v>0</v>
      </c>
      <c r="H65" s="414">
        <f t="shared" si="8"/>
        <v>3976</v>
      </c>
      <c r="I65" s="414">
        <f t="shared" si="8"/>
        <v>7060</v>
      </c>
      <c r="J65" s="414">
        <f t="shared" si="8"/>
        <v>0</v>
      </c>
      <c r="K65" s="414">
        <f t="shared" si="8"/>
        <v>2431339</v>
      </c>
      <c r="L65" s="414">
        <f t="shared" si="8"/>
        <v>2549019</v>
      </c>
      <c r="M65" s="15"/>
      <c r="N65" s="15"/>
    </row>
    <row r="66" spans="1:14" s="16" customFormat="1" ht="13.5" thickTop="1" x14ac:dyDescent="0.2">
      <c r="A66" s="1816" t="s">
        <v>717</v>
      </c>
      <c r="B66" s="465"/>
      <c r="C66" s="412"/>
      <c r="D66" s="412"/>
      <c r="E66" s="412"/>
      <c r="F66" s="412"/>
      <c r="G66" s="412"/>
      <c r="H66" s="412"/>
      <c r="I66" s="412"/>
      <c r="J66" s="412"/>
      <c r="K66" s="418"/>
      <c r="L66" s="418"/>
      <c r="M66" s="15"/>
      <c r="N66" s="15"/>
    </row>
    <row r="67" spans="1:14" s="16" customFormat="1" x14ac:dyDescent="0.2">
      <c r="A67" s="1811"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1" t="s">
        <v>711</v>
      </c>
      <c r="B68" s="267">
        <v>2620</v>
      </c>
      <c r="C68" s="411"/>
      <c r="D68" s="411"/>
      <c r="E68" s="411"/>
      <c r="F68" s="411"/>
      <c r="G68" s="411"/>
      <c r="H68" s="411"/>
      <c r="I68" s="435"/>
      <c r="J68" s="435"/>
      <c r="K68" s="419">
        <f>SUM(C68:J68)</f>
        <v>0</v>
      </c>
      <c r="L68" s="411"/>
      <c r="M68" s="15"/>
      <c r="N68" s="15"/>
    </row>
    <row r="69" spans="1:14" s="16" customFormat="1" x14ac:dyDescent="0.2">
      <c r="A69" s="1811" t="s">
        <v>1251</v>
      </c>
      <c r="B69" s="267">
        <v>2630</v>
      </c>
      <c r="C69" s="411">
        <v>96467</v>
      </c>
      <c r="D69" s="411">
        <v>17968</v>
      </c>
      <c r="E69" s="411">
        <v>3188</v>
      </c>
      <c r="F69" s="411">
        <v>1810</v>
      </c>
      <c r="G69" s="411"/>
      <c r="H69" s="411">
        <v>488</v>
      </c>
      <c r="I69" s="435"/>
      <c r="J69" s="435"/>
      <c r="K69" s="419">
        <f>SUM(C69:J69)</f>
        <v>119921</v>
      </c>
      <c r="L69" s="411">
        <v>174801</v>
      </c>
      <c r="M69" s="15"/>
      <c r="N69" s="15"/>
    </row>
    <row r="70" spans="1:14" s="16" customFormat="1" x14ac:dyDescent="0.2">
      <c r="A70" s="1811" t="s">
        <v>472</v>
      </c>
      <c r="B70" s="267">
        <v>2640</v>
      </c>
      <c r="C70" s="411">
        <v>319747</v>
      </c>
      <c r="D70" s="411">
        <v>123196</v>
      </c>
      <c r="E70" s="411">
        <v>47556</v>
      </c>
      <c r="F70" s="411">
        <v>26343</v>
      </c>
      <c r="G70" s="411"/>
      <c r="H70" s="411"/>
      <c r="I70" s="435"/>
      <c r="J70" s="435"/>
      <c r="K70" s="419">
        <f>SUM(C70:J70)</f>
        <v>516842</v>
      </c>
      <c r="L70" s="411">
        <v>466929</v>
      </c>
      <c r="M70" s="15"/>
      <c r="N70" s="15"/>
    </row>
    <row r="71" spans="1:14" s="16" customFormat="1" x14ac:dyDescent="0.2">
      <c r="A71" s="1811" t="s">
        <v>473</v>
      </c>
      <c r="B71" s="267">
        <v>2660</v>
      </c>
      <c r="C71" s="411">
        <v>977840</v>
      </c>
      <c r="D71" s="411">
        <v>234469</v>
      </c>
      <c r="E71" s="411">
        <v>252190</v>
      </c>
      <c r="F71" s="411">
        <v>171344</v>
      </c>
      <c r="G71" s="411">
        <v>42598</v>
      </c>
      <c r="H71" s="411">
        <v>360</v>
      </c>
      <c r="I71" s="435">
        <v>636312</v>
      </c>
      <c r="J71" s="435"/>
      <c r="K71" s="419">
        <f>SUM(C71:J71)</f>
        <v>2315113</v>
      </c>
      <c r="L71" s="411">
        <v>2316639</v>
      </c>
      <c r="M71" s="15"/>
      <c r="N71" s="15"/>
    </row>
    <row r="72" spans="1:14" s="16" customFormat="1" ht="12.75" customHeight="1" thickBot="1" x14ac:dyDescent="0.25">
      <c r="A72" s="886" t="s">
        <v>38</v>
      </c>
      <c r="B72" s="464" t="s">
        <v>37</v>
      </c>
      <c r="C72" s="414">
        <f>SUM(C67:C71)</f>
        <v>1394054</v>
      </c>
      <c r="D72" s="414">
        <f t="shared" ref="D72:K72" si="9">SUM(D67:D71)</f>
        <v>375633</v>
      </c>
      <c r="E72" s="414">
        <f t="shared" si="9"/>
        <v>302934</v>
      </c>
      <c r="F72" s="414">
        <f t="shared" si="9"/>
        <v>199497</v>
      </c>
      <c r="G72" s="414">
        <f t="shared" si="9"/>
        <v>42598</v>
      </c>
      <c r="H72" s="414">
        <f t="shared" si="9"/>
        <v>848</v>
      </c>
      <c r="I72" s="414">
        <f t="shared" si="9"/>
        <v>636312</v>
      </c>
      <c r="J72" s="414">
        <f t="shared" si="9"/>
        <v>0</v>
      </c>
      <c r="K72" s="414">
        <f t="shared" si="9"/>
        <v>2951876</v>
      </c>
      <c r="L72" s="414">
        <f>SUM(L67:L71)</f>
        <v>2958369</v>
      </c>
      <c r="M72" s="15"/>
      <c r="N72" s="15"/>
    </row>
    <row r="73" spans="1:14" s="16" customFormat="1" ht="14.25" thickTop="1" thickBot="1" x14ac:dyDescent="0.25">
      <c r="A73" s="1819"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13955502</v>
      </c>
      <c r="D74" s="424">
        <f t="shared" ref="D74:K74" si="10">SUM(D42,D47,D53,D57,D65,D72,D73)</f>
        <v>4590541</v>
      </c>
      <c r="E74" s="424">
        <f t="shared" si="10"/>
        <v>2700084</v>
      </c>
      <c r="F74" s="424">
        <f t="shared" si="10"/>
        <v>1314981</v>
      </c>
      <c r="G74" s="424">
        <f t="shared" si="10"/>
        <v>42598</v>
      </c>
      <c r="H74" s="424">
        <f t="shared" si="10"/>
        <v>295026</v>
      </c>
      <c r="I74" s="424">
        <f t="shared" si="10"/>
        <v>663213</v>
      </c>
      <c r="J74" s="424">
        <f t="shared" si="10"/>
        <v>0</v>
      </c>
      <c r="K74" s="424">
        <f t="shared" si="10"/>
        <v>23561945</v>
      </c>
      <c r="L74" s="424">
        <f>SUM(L42,L47,L53,L57,L65,L72,L73)</f>
        <v>22684447</v>
      </c>
    </row>
    <row r="75" spans="1:14" s="24" customFormat="1" ht="18" customHeight="1" thickTop="1" thickBot="1" x14ac:dyDescent="0.25">
      <c r="A75" s="1810" t="s">
        <v>50</v>
      </c>
      <c r="B75" s="1806" t="s">
        <v>674</v>
      </c>
      <c r="C75" s="422"/>
      <c r="D75" s="422"/>
      <c r="E75" s="422">
        <v>1875</v>
      </c>
      <c r="F75" s="422"/>
      <c r="G75" s="422"/>
      <c r="H75" s="422"/>
      <c r="I75" s="428"/>
      <c r="J75" s="428"/>
      <c r="K75" s="414">
        <f>SUM(C75:J75)</f>
        <v>1875</v>
      </c>
      <c r="L75" s="423">
        <v>750</v>
      </c>
      <c r="M75" s="904"/>
      <c r="N75" s="904"/>
    </row>
    <row r="76" spans="1:14" s="116" customFormat="1" ht="18" customHeight="1" thickTop="1" x14ac:dyDescent="0.2">
      <c r="A76" s="1821" t="s">
        <v>430</v>
      </c>
      <c r="B76" s="1862" t="s">
        <v>1028</v>
      </c>
      <c r="C76" s="415"/>
      <c r="D76" s="415"/>
      <c r="E76" s="412"/>
      <c r="F76" s="415"/>
      <c r="G76" s="415"/>
      <c r="H76" s="412"/>
      <c r="I76" s="412"/>
      <c r="J76" s="412"/>
      <c r="K76" s="412"/>
      <c r="L76" s="412"/>
      <c r="M76" s="906"/>
      <c r="N76" s="906"/>
    </row>
    <row r="77" spans="1:14" s="24" customFormat="1" ht="13.5" customHeight="1" x14ac:dyDescent="0.2">
      <c r="A77" s="1815" t="s">
        <v>718</v>
      </c>
      <c r="B77" s="208"/>
      <c r="C77" s="412"/>
      <c r="D77" s="412"/>
      <c r="E77" s="416"/>
      <c r="F77" s="412"/>
      <c r="G77" s="412"/>
      <c r="H77" s="416"/>
      <c r="I77" s="412"/>
      <c r="J77" s="412"/>
      <c r="K77" s="416"/>
      <c r="L77" s="416"/>
      <c r="M77" s="904"/>
      <c r="N77" s="904"/>
    </row>
    <row r="78" spans="1:14" x14ac:dyDescent="0.2">
      <c r="A78" s="1811" t="s">
        <v>586</v>
      </c>
      <c r="B78" s="267">
        <v>4110</v>
      </c>
      <c r="C78" s="412"/>
      <c r="D78" s="412"/>
      <c r="E78" s="417"/>
      <c r="F78" s="412"/>
      <c r="G78" s="412"/>
      <c r="H78" s="426"/>
      <c r="I78" s="506"/>
      <c r="J78" s="506"/>
      <c r="K78" s="413">
        <f t="shared" ref="K78:K83" si="11">SUM(C78:J78)</f>
        <v>0</v>
      </c>
      <c r="L78" s="417"/>
    </row>
    <row r="79" spans="1:14" x14ac:dyDescent="0.2">
      <c r="A79" s="1811" t="s">
        <v>349</v>
      </c>
      <c r="B79" s="267">
        <v>4120</v>
      </c>
      <c r="C79" s="412"/>
      <c r="D79" s="412"/>
      <c r="E79" s="411">
        <v>793246</v>
      </c>
      <c r="F79" s="412"/>
      <c r="G79" s="412"/>
      <c r="H79" s="411">
        <v>12874</v>
      </c>
      <c r="I79" s="506"/>
      <c r="J79" s="506"/>
      <c r="K79" s="413">
        <f t="shared" si="11"/>
        <v>806120</v>
      </c>
      <c r="L79" s="411">
        <v>850666</v>
      </c>
    </row>
    <row r="80" spans="1:14" x14ac:dyDescent="0.2">
      <c r="A80" s="1811" t="s">
        <v>350</v>
      </c>
      <c r="B80" s="267">
        <v>4130</v>
      </c>
      <c r="C80" s="412"/>
      <c r="D80" s="412"/>
      <c r="E80" s="411"/>
      <c r="F80" s="412"/>
      <c r="G80" s="412"/>
      <c r="H80" s="411"/>
      <c r="I80" s="506"/>
      <c r="J80" s="506"/>
      <c r="K80" s="413">
        <f t="shared" si="11"/>
        <v>0</v>
      </c>
      <c r="L80" s="411"/>
    </row>
    <row r="81" spans="1:12" x14ac:dyDescent="0.2">
      <c r="A81" s="1811" t="s">
        <v>812</v>
      </c>
      <c r="B81" s="267">
        <v>4140</v>
      </c>
      <c r="C81" s="412"/>
      <c r="D81" s="412"/>
      <c r="E81" s="411"/>
      <c r="F81" s="412"/>
      <c r="G81" s="412"/>
      <c r="H81" s="411"/>
      <c r="I81" s="506"/>
      <c r="J81" s="506"/>
      <c r="K81" s="413">
        <f t="shared" si="11"/>
        <v>0</v>
      </c>
      <c r="L81" s="411"/>
    </row>
    <row r="82" spans="1:12" x14ac:dyDescent="0.2">
      <c r="A82" s="1811" t="s">
        <v>90</v>
      </c>
      <c r="B82" s="267">
        <v>4170</v>
      </c>
      <c r="C82" s="412"/>
      <c r="D82" s="412"/>
      <c r="E82" s="411"/>
      <c r="F82" s="412"/>
      <c r="G82" s="412"/>
      <c r="H82" s="411"/>
      <c r="I82" s="506"/>
      <c r="J82" s="506"/>
      <c r="K82" s="413">
        <f t="shared" si="11"/>
        <v>0</v>
      </c>
      <c r="L82" s="411"/>
    </row>
    <row r="83" spans="1:12" x14ac:dyDescent="0.2">
      <c r="A83" s="1817" t="s">
        <v>813</v>
      </c>
      <c r="B83" s="114">
        <v>4190</v>
      </c>
      <c r="C83" s="412"/>
      <c r="D83" s="412"/>
      <c r="E83" s="411">
        <v>107973</v>
      </c>
      <c r="F83" s="412"/>
      <c r="G83" s="412"/>
      <c r="H83" s="411"/>
      <c r="I83" s="506"/>
      <c r="J83" s="506"/>
      <c r="K83" s="413">
        <f t="shared" si="11"/>
        <v>107973</v>
      </c>
      <c r="L83" s="411">
        <v>115300</v>
      </c>
    </row>
    <row r="84" spans="1:12" ht="13.5" thickBot="1" x14ac:dyDescent="0.25">
      <c r="A84" s="886" t="s">
        <v>1913</v>
      </c>
      <c r="B84" s="532">
        <v>4100</v>
      </c>
      <c r="C84" s="412"/>
      <c r="D84" s="412"/>
      <c r="E84" s="414">
        <f>SUM(E78:E83)</f>
        <v>901219</v>
      </c>
      <c r="F84" s="412"/>
      <c r="G84" s="412"/>
      <c r="H84" s="414">
        <f>SUM(H78:H83)</f>
        <v>12874</v>
      </c>
      <c r="I84" s="506"/>
      <c r="J84" s="506"/>
      <c r="K84" s="414">
        <f>SUM(K78:K83)</f>
        <v>914093</v>
      </c>
      <c r="L84" s="414">
        <f>SUM(L78:L83)</f>
        <v>965966</v>
      </c>
    </row>
    <row r="85" spans="1:12" ht="12.75" customHeight="1" thickTop="1" thickBot="1" x14ac:dyDescent="0.25">
      <c r="A85" s="882" t="s">
        <v>292</v>
      </c>
      <c r="B85" s="516">
        <v>4210</v>
      </c>
      <c r="C85" s="412"/>
      <c r="D85" s="412"/>
      <c r="E85" s="437"/>
      <c r="F85" s="412"/>
      <c r="G85" s="412"/>
      <c r="H85" s="702">
        <v>14120</v>
      </c>
      <c r="I85" s="506"/>
      <c r="J85" s="506"/>
      <c r="K85" s="519">
        <f>H85</f>
        <v>14120</v>
      </c>
      <c r="L85" s="441">
        <v>10600</v>
      </c>
    </row>
    <row r="86" spans="1:12" ht="12.75" customHeight="1" thickTop="1" thickBot="1" x14ac:dyDescent="0.25">
      <c r="A86" s="1808" t="s">
        <v>814</v>
      </c>
      <c r="B86" s="870">
        <v>4220</v>
      </c>
      <c r="C86" s="412"/>
      <c r="D86" s="412"/>
      <c r="E86" s="436"/>
      <c r="F86" s="412"/>
      <c r="G86" s="412"/>
      <c r="H86" s="435">
        <v>66162</v>
      </c>
      <c r="I86" s="506"/>
      <c r="J86" s="506"/>
      <c r="K86" s="519">
        <f t="shared" ref="K86:K98" si="12">H86</f>
        <v>66162</v>
      </c>
      <c r="L86" s="441">
        <v>2000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v>5000</v>
      </c>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1916</v>
      </c>
      <c r="B92" s="1809">
        <v>4200</v>
      </c>
      <c r="C92" s="412"/>
      <c r="D92" s="412"/>
      <c r="E92" s="436"/>
      <c r="F92" s="412"/>
      <c r="G92" s="412"/>
      <c r="H92" s="1061">
        <f>SUM(H85:H91)</f>
        <v>80282</v>
      </c>
      <c r="I92" s="506"/>
      <c r="J92" s="506"/>
      <c r="K92" s="519">
        <f t="shared" si="12"/>
        <v>80282</v>
      </c>
      <c r="L92" s="1061">
        <f>SUM(L85:L91)</f>
        <v>17600</v>
      </c>
    </row>
    <row r="93" spans="1:12" ht="14.25" thickTop="1" thickBot="1" x14ac:dyDescent="0.25">
      <c r="A93" s="1808" t="s">
        <v>801</v>
      </c>
      <c r="B93" s="870">
        <v>4310</v>
      </c>
      <c r="C93" s="412"/>
      <c r="D93" s="412"/>
      <c r="E93" s="436"/>
      <c r="F93" s="412"/>
      <c r="G93" s="412"/>
      <c r="H93" s="434"/>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1917</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9" t="s">
        <v>1918</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1915</v>
      </c>
      <c r="B102" s="532">
        <v>4000</v>
      </c>
      <c r="C102" s="412"/>
      <c r="D102" s="412"/>
      <c r="E102" s="424">
        <f>SUM(E84,E92,E100,E101)</f>
        <v>901219</v>
      </c>
      <c r="F102" s="412"/>
      <c r="G102" s="412"/>
      <c r="H102" s="424">
        <f>SUM(H84,H92,H100,H101)</f>
        <v>93156</v>
      </c>
      <c r="I102" s="506"/>
      <c r="J102" s="506"/>
      <c r="K102" s="424">
        <f>SUM(K84,K92,K100,K101)</f>
        <v>994375</v>
      </c>
      <c r="L102" s="424">
        <f>SUM(L84,L92,L100,L101)</f>
        <v>983566</v>
      </c>
    </row>
    <row r="103" spans="1:14" s="116" customFormat="1" ht="18" customHeight="1" thickTop="1" x14ac:dyDescent="0.2">
      <c r="A103" s="1821" t="s">
        <v>606</v>
      </c>
      <c r="B103" s="1862" t="s">
        <v>582</v>
      </c>
      <c r="C103" s="412"/>
      <c r="D103" s="412"/>
      <c r="E103" s="412"/>
      <c r="F103" s="412"/>
      <c r="G103" s="412"/>
      <c r="H103" s="415"/>
      <c r="I103" s="432"/>
      <c r="J103" s="432"/>
      <c r="K103" s="415"/>
      <c r="L103" s="415"/>
      <c r="M103" s="906"/>
      <c r="N103" s="906"/>
    </row>
    <row r="104" spans="1:14" s="296" customFormat="1" ht="13.5" customHeight="1" x14ac:dyDescent="0.2">
      <c r="A104" s="1822" t="s">
        <v>719</v>
      </c>
      <c r="B104" s="520"/>
      <c r="C104" s="412"/>
      <c r="D104" s="412"/>
      <c r="E104" s="412"/>
      <c r="F104" s="412"/>
      <c r="G104" s="412"/>
      <c r="H104" s="416"/>
      <c r="I104" s="432"/>
      <c r="J104" s="432"/>
      <c r="K104" s="416"/>
      <c r="L104" s="416"/>
      <c r="M104" s="904"/>
      <c r="N104" s="904"/>
    </row>
    <row r="105" spans="1:14" s="297" customFormat="1" x14ac:dyDescent="0.2">
      <c r="A105" s="1811" t="s">
        <v>91</v>
      </c>
      <c r="B105" s="267">
        <v>5110</v>
      </c>
      <c r="C105" s="412"/>
      <c r="D105" s="412"/>
      <c r="E105" s="412"/>
      <c r="F105" s="412"/>
      <c r="G105" s="412"/>
      <c r="H105" s="417"/>
      <c r="I105" s="432"/>
      <c r="J105" s="432"/>
      <c r="K105" s="413">
        <f>H105</f>
        <v>0</v>
      </c>
      <c r="L105" s="417"/>
      <c r="M105" s="902"/>
      <c r="N105" s="902"/>
    </row>
    <row r="106" spans="1:14" s="297" customFormat="1" x14ac:dyDescent="0.2">
      <c r="A106" s="1811"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1" t="s">
        <v>1391</v>
      </c>
      <c r="B107" s="267">
        <v>5130</v>
      </c>
      <c r="C107" s="412"/>
      <c r="D107" s="412"/>
      <c r="E107" s="412"/>
      <c r="F107" s="412"/>
      <c r="G107" s="412"/>
      <c r="H107" s="411"/>
      <c r="I107" s="432"/>
      <c r="J107" s="432"/>
      <c r="K107" s="413">
        <f>H107</f>
        <v>0</v>
      </c>
      <c r="L107" s="411"/>
      <c r="M107" s="902"/>
      <c r="N107" s="902"/>
    </row>
    <row r="108" spans="1:14" s="297" customFormat="1" x14ac:dyDescent="0.2">
      <c r="A108" s="1811" t="s">
        <v>93</v>
      </c>
      <c r="B108" s="267" t="s">
        <v>692</v>
      </c>
      <c r="C108" s="412"/>
      <c r="D108" s="412"/>
      <c r="E108" s="412"/>
      <c r="F108" s="412"/>
      <c r="G108" s="412"/>
      <c r="H108" s="411"/>
      <c r="I108" s="432"/>
      <c r="J108" s="432"/>
      <c r="K108" s="413">
        <f>H108</f>
        <v>0</v>
      </c>
      <c r="L108" s="411"/>
      <c r="M108" s="902"/>
      <c r="N108" s="902"/>
    </row>
    <row r="109" spans="1:14" s="297" customFormat="1" x14ac:dyDescent="0.2">
      <c r="A109" s="1811"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607</v>
      </c>
      <c r="B113" s="264" t="s">
        <v>1029</v>
      </c>
      <c r="C113" s="416"/>
      <c r="D113" s="416"/>
      <c r="E113" s="412"/>
      <c r="F113" s="412"/>
      <c r="G113" s="412"/>
      <c r="H113" s="416"/>
      <c r="I113" s="432"/>
      <c r="J113" s="432"/>
      <c r="K113" s="416"/>
      <c r="L113" s="428">
        <v>250000</v>
      </c>
      <c r="M113" s="904"/>
      <c r="N113" s="904"/>
    </row>
    <row r="114" spans="1:14" ht="12.75" customHeight="1" thickTop="1" thickBot="1" x14ac:dyDescent="0.25">
      <c r="A114" s="886" t="s">
        <v>51</v>
      </c>
      <c r="B114" s="515"/>
      <c r="C114" s="414">
        <f>SUM(C33,C74,C75,C102,C112,C113)</f>
        <v>53470804</v>
      </c>
      <c r="D114" s="414">
        <f t="shared" ref="D114:K114" si="13">SUM(D33,D74,D75,D102,D112,D113)</f>
        <v>15323947</v>
      </c>
      <c r="E114" s="414">
        <f t="shared" si="13"/>
        <v>5041683</v>
      </c>
      <c r="F114" s="414">
        <f t="shared" si="13"/>
        <v>3457654</v>
      </c>
      <c r="G114" s="414">
        <f t="shared" si="13"/>
        <v>224133</v>
      </c>
      <c r="H114" s="414">
        <f>SUM(H33,H74,H75,H102,H112,H113)</f>
        <v>1707251</v>
      </c>
      <c r="I114" s="414">
        <f t="shared" si="13"/>
        <v>1010522</v>
      </c>
      <c r="J114" s="414">
        <f t="shared" si="13"/>
        <v>306304</v>
      </c>
      <c r="K114" s="414">
        <f t="shared" si="13"/>
        <v>80542298</v>
      </c>
      <c r="L114" s="414">
        <f>SUM(L33,L74,L75,L102,L112,L113)</f>
        <v>80094806</v>
      </c>
    </row>
    <row r="115" spans="1:14" ht="23.25" thickTop="1" x14ac:dyDescent="0.2">
      <c r="A115" s="1823" t="s">
        <v>1177</v>
      </c>
      <c r="B115" s="891"/>
      <c r="C115" s="415"/>
      <c r="D115" s="415"/>
      <c r="E115" s="415"/>
      <c r="F115" s="415"/>
      <c r="G115" s="415"/>
      <c r="H115" s="415"/>
      <c r="I115" s="415"/>
      <c r="J115" s="415"/>
      <c r="K115" s="439">
        <f>'Revenues 9-14'!C275-'Expenditures 15-22'!K114</f>
        <v>583622</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70" t="s">
        <v>337</v>
      </c>
      <c r="B117" s="2271"/>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5" t="s">
        <v>694</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row>
    <row r="121" spans="1:14" x14ac:dyDescent="0.2">
      <c r="A121" s="1826" t="s">
        <v>716</v>
      </c>
      <c r="B121" s="208"/>
      <c r="C121" s="430"/>
      <c r="D121" s="430"/>
      <c r="E121" s="430"/>
      <c r="F121" s="430"/>
      <c r="G121" s="430"/>
      <c r="H121" s="430"/>
      <c r="I121" s="412"/>
      <c r="J121" s="412"/>
      <c r="K121" s="416"/>
      <c r="L121" s="430"/>
    </row>
    <row r="122" spans="1:14" ht="13.5" thickBot="1" x14ac:dyDescent="0.25">
      <c r="A122" s="1811" t="s">
        <v>1258</v>
      </c>
      <c r="B122" s="267">
        <v>2510</v>
      </c>
      <c r="C122" s="411"/>
      <c r="D122" s="411"/>
      <c r="E122" s="411"/>
      <c r="F122" s="411"/>
      <c r="G122" s="411"/>
      <c r="H122" s="411"/>
      <c r="I122" s="435"/>
      <c r="J122" s="435"/>
      <c r="K122" s="414">
        <f>SUM(C122:J122)</f>
        <v>0</v>
      </c>
      <c r="L122" s="411"/>
    </row>
    <row r="123" spans="1:14" ht="14.25" thickTop="1" thickBot="1" x14ac:dyDescent="0.25">
      <c r="A123" s="1811" t="s">
        <v>5</v>
      </c>
      <c r="B123" s="267">
        <v>2530</v>
      </c>
      <c r="C123" s="411"/>
      <c r="D123" s="411"/>
      <c r="E123" s="411"/>
      <c r="F123" s="411"/>
      <c r="G123" s="411">
        <v>43183</v>
      </c>
      <c r="H123" s="411"/>
      <c r="I123" s="435">
        <v>4266</v>
      </c>
      <c r="J123" s="435"/>
      <c r="K123" s="414">
        <f>SUM(C123:J123)</f>
        <v>47449</v>
      </c>
      <c r="L123" s="411">
        <v>45000</v>
      </c>
    </row>
    <row r="124" spans="1:14" ht="14.25" thickTop="1" thickBot="1" x14ac:dyDescent="0.25">
      <c r="A124" s="1811" t="s">
        <v>221</v>
      </c>
      <c r="B124" s="267">
        <v>2540</v>
      </c>
      <c r="C124" s="411">
        <v>2447620</v>
      </c>
      <c r="D124" s="411">
        <v>553128</v>
      </c>
      <c r="E124" s="411">
        <v>1139756</v>
      </c>
      <c r="F124" s="411">
        <v>1863478</v>
      </c>
      <c r="G124" s="411">
        <v>220624</v>
      </c>
      <c r="H124" s="411"/>
      <c r="I124" s="435">
        <v>39325</v>
      </c>
      <c r="J124" s="435"/>
      <c r="K124" s="414">
        <f>SUM(C124:J124)</f>
        <v>6263931</v>
      </c>
      <c r="L124" s="411">
        <v>6307913</v>
      </c>
    </row>
    <row r="125" spans="1:14" ht="14.25" thickTop="1" thickBot="1" x14ac:dyDescent="0.25">
      <c r="A125" s="1811" t="s">
        <v>1129</v>
      </c>
      <c r="B125" s="267">
        <v>2550</v>
      </c>
      <c r="C125" s="411"/>
      <c r="D125" s="411"/>
      <c r="E125" s="411"/>
      <c r="F125" s="411"/>
      <c r="G125" s="411"/>
      <c r="H125" s="411"/>
      <c r="I125" s="435"/>
      <c r="J125" s="435"/>
      <c r="K125" s="414">
        <f>SUM(C125:J125)</f>
        <v>0</v>
      </c>
      <c r="L125" s="411"/>
    </row>
    <row r="126" spans="1:14" ht="14.25" thickTop="1" thickBot="1" x14ac:dyDescent="0.25">
      <c r="A126" s="1811"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2447620</v>
      </c>
      <c r="D127" s="414">
        <f t="shared" ref="D127:L127" si="14">SUM(D122:D126)</f>
        <v>553128</v>
      </c>
      <c r="E127" s="414">
        <f t="shared" si="14"/>
        <v>1139756</v>
      </c>
      <c r="F127" s="414">
        <f t="shared" si="14"/>
        <v>1863478</v>
      </c>
      <c r="G127" s="414">
        <f t="shared" si="14"/>
        <v>263807</v>
      </c>
      <c r="H127" s="414">
        <f t="shared" si="14"/>
        <v>0</v>
      </c>
      <c r="I127" s="414">
        <f t="shared" si="14"/>
        <v>43591</v>
      </c>
      <c r="J127" s="414">
        <f t="shared" si="14"/>
        <v>0</v>
      </c>
      <c r="K127" s="414">
        <f t="shared" si="14"/>
        <v>6311380</v>
      </c>
      <c r="L127" s="414">
        <f t="shared" si="14"/>
        <v>6352913</v>
      </c>
    </row>
    <row r="128" spans="1:14" ht="12.75" customHeight="1" thickTop="1" x14ac:dyDescent="0.2">
      <c r="A128" s="882" t="s">
        <v>1156</v>
      </c>
      <c r="B128" s="1080" t="s">
        <v>673</v>
      </c>
      <c r="C128" s="1858"/>
      <c r="D128" s="1858"/>
      <c r="E128" s="1858"/>
      <c r="F128" s="1858"/>
      <c r="G128" s="1858"/>
      <c r="H128" s="1858"/>
      <c r="I128" s="702"/>
      <c r="J128" s="702"/>
      <c r="K128" s="429">
        <f>SUM(C128:J128)</f>
        <v>0</v>
      </c>
      <c r="L128" s="1858"/>
    </row>
    <row r="129" spans="1:14" ht="12.75" customHeight="1" thickBot="1" x14ac:dyDescent="0.25">
      <c r="A129" s="1859" t="s">
        <v>972</v>
      </c>
      <c r="B129" s="1807" t="s">
        <v>668</v>
      </c>
      <c r="C129" s="424">
        <f>SUM(C120,C127,C128)</f>
        <v>2447620</v>
      </c>
      <c r="D129" s="424">
        <f t="shared" ref="D129:L129" si="15">SUM(D120,D127,D128)</f>
        <v>553128</v>
      </c>
      <c r="E129" s="424">
        <f t="shared" si="15"/>
        <v>1139756</v>
      </c>
      <c r="F129" s="424">
        <f t="shared" si="15"/>
        <v>1863478</v>
      </c>
      <c r="G129" s="424">
        <f t="shared" si="15"/>
        <v>263807</v>
      </c>
      <c r="H129" s="424">
        <f t="shared" si="15"/>
        <v>0</v>
      </c>
      <c r="I129" s="424">
        <f t="shared" si="15"/>
        <v>43591</v>
      </c>
      <c r="J129" s="424">
        <f t="shared" si="15"/>
        <v>0</v>
      </c>
      <c r="K129" s="424">
        <f t="shared" si="15"/>
        <v>6311380</v>
      </c>
      <c r="L129" s="424">
        <f t="shared" si="15"/>
        <v>6352913</v>
      </c>
    </row>
    <row r="130" spans="1:14" ht="18" customHeight="1" thickTop="1" thickBot="1" x14ac:dyDescent="0.25">
      <c r="A130" s="1810" t="s">
        <v>1225</v>
      </c>
      <c r="B130" s="1806" t="s">
        <v>674</v>
      </c>
      <c r="C130" s="423"/>
      <c r="D130" s="423"/>
      <c r="E130" s="423"/>
      <c r="F130" s="423"/>
      <c r="G130" s="423"/>
      <c r="H130" s="423"/>
      <c r="I130" s="428"/>
      <c r="J130" s="428"/>
      <c r="K130" s="414">
        <f>SUM(C130:J130)</f>
        <v>0</v>
      </c>
      <c r="L130" s="423"/>
    </row>
    <row r="131" spans="1:14" ht="18" customHeight="1" thickTop="1" x14ac:dyDescent="0.2">
      <c r="A131" s="1827" t="s">
        <v>720</v>
      </c>
      <c r="B131" s="1862"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7">
        <v>4120</v>
      </c>
      <c r="C133" s="412"/>
      <c r="D133" s="412"/>
      <c r="E133" s="434"/>
      <c r="F133" s="412"/>
      <c r="G133" s="412"/>
      <c r="H133" s="417"/>
      <c r="I133" s="506"/>
      <c r="J133" s="412"/>
      <c r="K133" s="419">
        <f>SUM(E133,H133)</f>
        <v>0</v>
      </c>
      <c r="L133" s="417"/>
    </row>
    <row r="134" spans="1:14" x14ac:dyDescent="0.2">
      <c r="A134" s="1811" t="s">
        <v>812</v>
      </c>
      <c r="B134" s="267">
        <v>4140</v>
      </c>
      <c r="C134" s="412"/>
      <c r="D134" s="412"/>
      <c r="E134" s="435"/>
      <c r="F134" s="412"/>
      <c r="G134" s="412"/>
      <c r="H134" s="411"/>
      <c r="I134" s="506"/>
      <c r="J134" s="412"/>
      <c r="K134" s="419">
        <f>SUM(E134,H134)</f>
        <v>0</v>
      </c>
      <c r="L134" s="411"/>
    </row>
    <row r="135" spans="1:14" ht="22.5" x14ac:dyDescent="0.2">
      <c r="A135" s="1817"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1226</v>
      </c>
      <c r="B139" s="264" t="s">
        <v>582</v>
      </c>
      <c r="C139" s="412"/>
      <c r="D139" s="412"/>
      <c r="E139" s="436"/>
      <c r="F139" s="436"/>
      <c r="G139" s="436"/>
      <c r="H139" s="437"/>
      <c r="I139" s="506"/>
      <c r="J139" s="436"/>
      <c r="K139" s="437"/>
      <c r="L139" s="437"/>
    </row>
    <row r="140" spans="1:14" ht="13.5" customHeight="1" x14ac:dyDescent="0.2">
      <c r="A140" s="1826" t="s">
        <v>719</v>
      </c>
      <c r="B140" s="208"/>
      <c r="C140" s="412"/>
      <c r="D140" s="412"/>
      <c r="E140" s="412"/>
      <c r="F140" s="412"/>
      <c r="G140" s="412"/>
      <c r="H140" s="416"/>
      <c r="I140" s="432"/>
      <c r="J140" s="412"/>
      <c r="K140" s="416"/>
      <c r="L140" s="416"/>
    </row>
    <row r="141" spans="1:14" x14ac:dyDescent="0.2">
      <c r="A141" s="1811" t="s">
        <v>91</v>
      </c>
      <c r="B141" s="267">
        <v>5110</v>
      </c>
      <c r="C141" s="412"/>
      <c r="D141" s="412"/>
      <c r="E141" s="412"/>
      <c r="F141" s="412"/>
      <c r="G141" s="412"/>
      <c r="H141" s="417"/>
      <c r="I141" s="432"/>
      <c r="J141" s="412"/>
      <c r="K141" s="419">
        <f>SUM(H141)</f>
        <v>0</v>
      </c>
      <c r="L141" s="417"/>
    </row>
    <row r="142" spans="1:14" x14ac:dyDescent="0.2">
      <c r="A142" s="1811" t="s">
        <v>92</v>
      </c>
      <c r="B142" s="267">
        <v>5120</v>
      </c>
      <c r="C142" s="412"/>
      <c r="D142" s="412"/>
      <c r="E142" s="412"/>
      <c r="F142" s="412"/>
      <c r="G142" s="412"/>
      <c r="H142" s="411"/>
      <c r="I142" s="432"/>
      <c r="J142" s="412"/>
      <c r="K142" s="419">
        <f>SUM(H142)</f>
        <v>0</v>
      </c>
      <c r="L142" s="411"/>
    </row>
    <row r="143" spans="1:14" ht="12.75" customHeight="1" x14ac:dyDescent="0.2">
      <c r="A143" s="1811" t="s">
        <v>1391</v>
      </c>
      <c r="B143" s="114" t="s">
        <v>721</v>
      </c>
      <c r="C143" s="412"/>
      <c r="D143" s="412"/>
      <c r="E143" s="412"/>
      <c r="F143" s="412"/>
      <c r="G143" s="412"/>
      <c r="H143" s="411"/>
      <c r="I143" s="432"/>
      <c r="J143" s="412"/>
      <c r="K143" s="419">
        <f>SUM(H143)</f>
        <v>0</v>
      </c>
      <c r="L143" s="411"/>
    </row>
    <row r="144" spans="1:14" x14ac:dyDescent="0.2">
      <c r="A144" s="1811" t="s">
        <v>93</v>
      </c>
      <c r="B144" s="267" t="s">
        <v>692</v>
      </c>
      <c r="C144" s="412"/>
      <c r="D144" s="412"/>
      <c r="E144" s="412"/>
      <c r="F144" s="412"/>
      <c r="G144" s="412"/>
      <c r="H144" s="411"/>
      <c r="I144" s="432"/>
      <c r="J144" s="412"/>
      <c r="K144" s="419">
        <f>SUM(H144)</f>
        <v>0</v>
      </c>
      <c r="L144" s="411"/>
    </row>
    <row r="145" spans="1:14" ht="12.75" customHeight="1" x14ac:dyDescent="0.2">
      <c r="A145" s="1811"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1227</v>
      </c>
      <c r="B149" s="264" t="s">
        <v>1029</v>
      </c>
      <c r="C149" s="412"/>
      <c r="D149" s="412"/>
      <c r="E149" s="412"/>
      <c r="F149" s="412"/>
      <c r="G149" s="412"/>
      <c r="H149" s="522"/>
      <c r="I149" s="430"/>
      <c r="J149" s="412"/>
      <c r="K149" s="416"/>
      <c r="L149" s="422">
        <v>500000</v>
      </c>
    </row>
    <row r="150" spans="1:14" ht="12.75" customHeight="1" thickTop="1" thickBot="1" x14ac:dyDescent="0.25">
      <c r="A150" s="2281" t="s">
        <v>724</v>
      </c>
      <c r="B150" s="2282"/>
      <c r="C150" s="414">
        <f>SUM(C129,C130,C138,C148,C149)</f>
        <v>2447620</v>
      </c>
      <c r="D150" s="414">
        <f t="shared" ref="D150:K150" si="16">SUM(D129,D130,D138,D148,D149)</f>
        <v>553128</v>
      </c>
      <c r="E150" s="414">
        <f t="shared" si="16"/>
        <v>1139756</v>
      </c>
      <c r="F150" s="414">
        <f t="shared" si="16"/>
        <v>1863478</v>
      </c>
      <c r="G150" s="414">
        <f t="shared" si="16"/>
        <v>263807</v>
      </c>
      <c r="H150" s="414">
        <f t="shared" si="16"/>
        <v>0</v>
      </c>
      <c r="I150" s="414">
        <f t="shared" si="16"/>
        <v>43591</v>
      </c>
      <c r="J150" s="414">
        <f t="shared" si="16"/>
        <v>0</v>
      </c>
      <c r="K150" s="414">
        <f t="shared" si="16"/>
        <v>6311380</v>
      </c>
      <c r="L150" s="414">
        <f>SUM(L129,L130,L138,L148,L149)</f>
        <v>6852913</v>
      </c>
    </row>
    <row r="151" spans="1:14" ht="12.75" customHeight="1" thickTop="1" x14ac:dyDescent="0.2">
      <c r="A151" s="2277" t="s">
        <v>1403</v>
      </c>
      <c r="B151" s="2278"/>
      <c r="C151" s="415"/>
      <c r="D151" s="415"/>
      <c r="E151" s="415"/>
      <c r="F151" s="415"/>
      <c r="G151" s="415"/>
      <c r="H151" s="415"/>
      <c r="I151" s="415"/>
      <c r="J151" s="412"/>
      <c r="K151" s="439">
        <f>'Revenues 9-14'!D275-'Expenditures 15-22'!K150</f>
        <v>144881</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70" t="s">
        <v>725</v>
      </c>
      <c r="B153" s="2134"/>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1"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6" t="s">
        <v>719</v>
      </c>
      <c r="B156" s="208"/>
      <c r="C156" s="412"/>
      <c r="D156" s="412"/>
      <c r="E156" s="412"/>
      <c r="F156" s="412"/>
      <c r="G156" s="412"/>
      <c r="H156" s="412"/>
      <c r="I156" s="412"/>
      <c r="J156" s="412"/>
      <c r="K156" s="416"/>
      <c r="L156" s="416"/>
      <c r="M156" s="904"/>
      <c r="N156" s="904"/>
    </row>
    <row r="157" spans="1:14" x14ac:dyDescent="0.2">
      <c r="A157" s="1811" t="s">
        <v>91</v>
      </c>
      <c r="B157" s="267">
        <v>5110</v>
      </c>
      <c r="C157" s="412"/>
      <c r="D157" s="412"/>
      <c r="E157" s="412"/>
      <c r="F157" s="412"/>
      <c r="G157" s="412"/>
      <c r="H157" s="411"/>
      <c r="I157" s="412"/>
      <c r="J157" s="412"/>
      <c r="K157" s="413">
        <f>SUM(C157:J157)</f>
        <v>0</v>
      </c>
      <c r="L157" s="411"/>
    </row>
    <row r="158" spans="1:14" x14ac:dyDescent="0.2">
      <c r="A158" s="1811" t="s">
        <v>92</v>
      </c>
      <c r="B158" s="267">
        <v>5120</v>
      </c>
      <c r="C158" s="412"/>
      <c r="D158" s="412"/>
      <c r="E158" s="412"/>
      <c r="F158" s="412"/>
      <c r="G158" s="412"/>
      <c r="H158" s="411"/>
      <c r="I158" s="412"/>
      <c r="J158" s="412"/>
      <c r="K158" s="413">
        <f>SUM(C158:J158)</f>
        <v>0</v>
      </c>
      <c r="L158" s="411"/>
    </row>
    <row r="159" spans="1:14" ht="12.75" customHeight="1" x14ac:dyDescent="0.2">
      <c r="A159" s="1811" t="s">
        <v>1391</v>
      </c>
      <c r="B159" s="267" t="s">
        <v>721</v>
      </c>
      <c r="C159" s="412"/>
      <c r="D159" s="412"/>
      <c r="E159" s="412"/>
      <c r="F159" s="412"/>
      <c r="G159" s="412"/>
      <c r="H159" s="411"/>
      <c r="I159" s="412"/>
      <c r="J159" s="412"/>
      <c r="K159" s="413">
        <f>SUM(C159:J159)</f>
        <v>0</v>
      </c>
      <c r="L159" s="411"/>
    </row>
    <row r="160" spans="1:14" x14ac:dyDescent="0.2">
      <c r="A160" s="1811" t="s">
        <v>93</v>
      </c>
      <c r="B160" s="114" t="s">
        <v>692</v>
      </c>
      <c r="C160" s="412"/>
      <c r="D160" s="412"/>
      <c r="E160" s="412"/>
      <c r="F160" s="412"/>
      <c r="G160" s="412"/>
      <c r="H160" s="411"/>
      <c r="I160" s="412"/>
      <c r="J160" s="412"/>
      <c r="K160" s="413">
        <f>SUM(C160:J160)</f>
        <v>0</v>
      </c>
      <c r="L160" s="411"/>
    </row>
    <row r="161" spans="1:14" ht="12.75" customHeight="1" x14ac:dyDescent="0.2">
      <c r="A161" s="1811"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58">
        <v>790780</v>
      </c>
      <c r="I163" s="412"/>
      <c r="J163" s="412"/>
      <c r="K163" s="413">
        <f>SUM(C163:H163)</f>
        <v>790780</v>
      </c>
      <c r="L163" s="1858">
        <v>790780</v>
      </c>
    </row>
    <row r="164" spans="1:14" ht="33.75" customHeight="1" x14ac:dyDescent="0.2">
      <c r="A164" s="1831" t="s">
        <v>293</v>
      </c>
      <c r="B164" s="535" t="s">
        <v>32</v>
      </c>
      <c r="C164" s="412"/>
      <c r="D164" s="412"/>
      <c r="E164" s="412"/>
      <c r="F164" s="412"/>
      <c r="G164" s="412"/>
      <c r="H164" s="417">
        <v>2210000</v>
      </c>
      <c r="I164" s="412"/>
      <c r="J164" s="412"/>
      <c r="K164" s="413">
        <f>SUM(C164:J164)</f>
        <v>2210000</v>
      </c>
      <c r="L164" s="417">
        <v>2210000</v>
      </c>
    </row>
    <row r="165" spans="1:14" ht="13.5" customHeight="1" thickBot="1" x14ac:dyDescent="0.25">
      <c r="A165" s="1815" t="s">
        <v>885</v>
      </c>
      <c r="B165" s="536" t="s">
        <v>88</v>
      </c>
      <c r="C165" s="412"/>
      <c r="D165" s="412"/>
      <c r="E165" s="425"/>
      <c r="F165" s="412"/>
      <c r="G165" s="412"/>
      <c r="H165" s="417">
        <v>1007</v>
      </c>
      <c r="I165" s="506"/>
      <c r="J165" s="412"/>
      <c r="K165" s="413">
        <f>SUM(C165:J165)</f>
        <v>1007</v>
      </c>
      <c r="L165" s="417">
        <v>5000</v>
      </c>
    </row>
    <row r="166" spans="1:14" ht="12.75" customHeight="1" thickTop="1" thickBot="1" x14ac:dyDescent="0.25">
      <c r="A166" s="886" t="s">
        <v>743</v>
      </c>
      <c r="B166" s="467" t="s">
        <v>582</v>
      </c>
      <c r="C166" s="412"/>
      <c r="D166" s="412"/>
      <c r="E166" s="427">
        <f>SUM(E162,E163,E164,E165)</f>
        <v>0</v>
      </c>
      <c r="F166" s="412"/>
      <c r="G166" s="412"/>
      <c r="H166" s="424">
        <f>SUM(H162,H163,H164,H165)</f>
        <v>3001787</v>
      </c>
      <c r="I166" s="436"/>
      <c r="J166" s="412"/>
      <c r="K166" s="424">
        <f>SUM(K162,K163,K164,K165)</f>
        <v>3001787</v>
      </c>
      <c r="L166" s="424">
        <f>SUM(L162,L163,L164,L165)</f>
        <v>3005780</v>
      </c>
    </row>
    <row r="167" spans="1:14" ht="18" customHeight="1" thickTop="1" thickBot="1" x14ac:dyDescent="0.25">
      <c r="A167" s="1856" t="s">
        <v>89</v>
      </c>
      <c r="B167" s="1806" t="s">
        <v>1029</v>
      </c>
      <c r="C167" s="412"/>
      <c r="D167" s="412"/>
      <c r="E167" s="416"/>
      <c r="F167" s="412"/>
      <c r="G167" s="412"/>
      <c r="H167" s="418"/>
      <c r="I167" s="436"/>
      <c r="J167" s="412"/>
      <c r="K167" s="416"/>
      <c r="L167" s="423"/>
    </row>
    <row r="168" spans="1:14" ht="12.75" customHeight="1" thickTop="1" thickBot="1" x14ac:dyDescent="0.25">
      <c r="A168" s="1854" t="s">
        <v>94</v>
      </c>
      <c r="B168" s="1855"/>
      <c r="C168" s="412"/>
      <c r="D168" s="412"/>
      <c r="E168" s="424">
        <f>SUM(E154,E166,E167)</f>
        <v>0</v>
      </c>
      <c r="F168" s="412"/>
      <c r="G168" s="412"/>
      <c r="H168" s="424">
        <f>SUM(H154,H166,H167)</f>
        <v>3001787</v>
      </c>
      <c r="I168" s="436"/>
      <c r="J168" s="412"/>
      <c r="K168" s="424">
        <f>SUM(K154,K166,K167)</f>
        <v>3001787</v>
      </c>
      <c r="L168" s="424">
        <f>SUM(L154,L166,L167)</f>
        <v>3005780</v>
      </c>
    </row>
    <row r="169" spans="1:14" ht="23.25" thickTop="1" x14ac:dyDescent="0.2">
      <c r="A169" s="1823" t="s">
        <v>1177</v>
      </c>
      <c r="B169" s="466"/>
      <c r="C169" s="412"/>
      <c r="D169" s="412"/>
      <c r="E169" s="412"/>
      <c r="F169" s="412"/>
      <c r="G169" s="412"/>
      <c r="H169" s="415"/>
      <c r="I169" s="412"/>
      <c r="J169" s="412"/>
      <c r="K169" s="439">
        <f>'Revenues 9-14'!E275-'Expenditures 15-22'!K168</f>
        <v>-95610</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4" t="s">
        <v>694</v>
      </c>
      <c r="B173" s="208"/>
      <c r="C173" s="416"/>
      <c r="D173" s="416"/>
      <c r="E173" s="416"/>
      <c r="F173" s="412"/>
      <c r="G173" s="412"/>
      <c r="H173" s="416"/>
      <c r="I173" s="412"/>
      <c r="J173" s="412"/>
      <c r="K173" s="416"/>
      <c r="L173" s="416"/>
      <c r="M173" s="908"/>
      <c r="N173" s="908"/>
    </row>
    <row r="174" spans="1:14" ht="12.75" customHeight="1" x14ac:dyDescent="0.2">
      <c r="A174" s="1811" t="s">
        <v>173</v>
      </c>
      <c r="B174" s="267">
        <v>2190</v>
      </c>
      <c r="C174" s="411"/>
      <c r="D174" s="411"/>
      <c r="E174" s="411"/>
      <c r="F174" s="411"/>
      <c r="G174" s="411"/>
      <c r="H174" s="411"/>
      <c r="I174" s="435"/>
      <c r="J174" s="435"/>
      <c r="K174" s="413">
        <f>SUM(C174:J174)</f>
        <v>0</v>
      </c>
      <c r="L174" s="411"/>
    </row>
    <row r="175" spans="1:14" x14ac:dyDescent="0.2">
      <c r="A175" s="1816" t="s">
        <v>716</v>
      </c>
      <c r="B175" s="465"/>
      <c r="C175" s="430"/>
      <c r="D175" s="430"/>
      <c r="E175" s="430"/>
      <c r="F175" s="430"/>
      <c r="G175" s="430"/>
      <c r="H175" s="430"/>
      <c r="I175" s="432"/>
      <c r="J175" s="432"/>
      <c r="K175" s="430"/>
      <c r="L175" s="430"/>
    </row>
    <row r="176" spans="1:14" ht="12.75" customHeight="1" x14ac:dyDescent="0.2">
      <c r="A176" s="1811" t="s">
        <v>1129</v>
      </c>
      <c r="B176" s="267">
        <v>2550</v>
      </c>
      <c r="C176" s="411"/>
      <c r="D176" s="411"/>
      <c r="E176" s="411">
        <v>3410811</v>
      </c>
      <c r="F176" s="411"/>
      <c r="G176" s="411">
        <v>373095</v>
      </c>
      <c r="H176" s="411"/>
      <c r="I176" s="435">
        <v>54118</v>
      </c>
      <c r="J176" s="435"/>
      <c r="K176" s="413">
        <f>SUM(C176:J176)</f>
        <v>3838024</v>
      </c>
      <c r="L176" s="411">
        <v>3923095</v>
      </c>
    </row>
    <row r="177" spans="1:14" ht="12.75" customHeight="1" thickBot="1" x14ac:dyDescent="0.25">
      <c r="A177" s="1818" t="s">
        <v>1156</v>
      </c>
      <c r="B177" s="268">
        <v>2900</v>
      </c>
      <c r="C177" s="422"/>
      <c r="D177" s="422"/>
      <c r="E177" s="422"/>
      <c r="F177" s="422"/>
      <c r="G177" s="422"/>
      <c r="H177" s="422"/>
      <c r="I177" s="807"/>
      <c r="J177" s="807"/>
      <c r="K177" s="424">
        <f>SUM(C177:J177)</f>
        <v>0</v>
      </c>
      <c r="L177" s="422"/>
    </row>
    <row r="178" spans="1:14" ht="12.75" customHeight="1" thickTop="1" thickBot="1" x14ac:dyDescent="0.25">
      <c r="A178" s="1835" t="s">
        <v>972</v>
      </c>
      <c r="B178" s="467" t="s">
        <v>668</v>
      </c>
      <c r="C178" s="424">
        <f>SUM(C174,C176,C177)</f>
        <v>0</v>
      </c>
      <c r="D178" s="424">
        <f t="shared" ref="D178:J178" si="17">SUM(D174,D176,D177)</f>
        <v>0</v>
      </c>
      <c r="E178" s="424">
        <f t="shared" si="17"/>
        <v>3410811</v>
      </c>
      <c r="F178" s="424">
        <f t="shared" si="17"/>
        <v>0</v>
      </c>
      <c r="G178" s="424">
        <f t="shared" si="17"/>
        <v>373095</v>
      </c>
      <c r="H178" s="424">
        <f t="shared" si="17"/>
        <v>0</v>
      </c>
      <c r="I178" s="424">
        <f t="shared" si="17"/>
        <v>54118</v>
      </c>
      <c r="J178" s="424">
        <f t="shared" si="17"/>
        <v>0</v>
      </c>
      <c r="K178" s="424">
        <f>SUM(K174,K176,K177)</f>
        <v>3838024</v>
      </c>
      <c r="L178" s="424">
        <f>SUM(L174, L176:L177)</f>
        <v>3923095</v>
      </c>
    </row>
    <row r="179" spans="1:14" ht="18" customHeight="1" thickTop="1" thickBot="1" x14ac:dyDescent="0.25">
      <c r="A179" s="1857"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0" t="s">
        <v>95</v>
      </c>
      <c r="B180" s="1862" t="s">
        <v>1028</v>
      </c>
      <c r="C180" s="412"/>
      <c r="D180" s="412"/>
      <c r="E180" s="412"/>
      <c r="F180" s="412"/>
      <c r="G180" s="412"/>
      <c r="H180" s="412"/>
      <c r="I180" s="412"/>
      <c r="J180" s="412"/>
      <c r="K180" s="412"/>
      <c r="L180" s="412"/>
      <c r="M180" s="908"/>
      <c r="N180" s="908"/>
    </row>
    <row r="181" spans="1:14" s="19" customFormat="1" x14ac:dyDescent="0.2">
      <c r="A181" s="1815" t="s">
        <v>1347</v>
      </c>
      <c r="B181" s="208"/>
      <c r="C181" s="412"/>
      <c r="D181" s="412"/>
      <c r="E181" s="412"/>
      <c r="F181" s="412"/>
      <c r="G181" s="412"/>
      <c r="H181" s="412"/>
      <c r="I181" s="412"/>
      <c r="J181" s="412"/>
      <c r="K181" s="412"/>
      <c r="L181" s="412"/>
      <c r="M181" s="908"/>
      <c r="N181" s="908"/>
    </row>
    <row r="182" spans="1:14" x14ac:dyDescent="0.2">
      <c r="A182" s="1811" t="s">
        <v>586</v>
      </c>
      <c r="B182" s="267">
        <v>4110</v>
      </c>
      <c r="C182" s="412"/>
      <c r="D182" s="412"/>
      <c r="E182" s="411"/>
      <c r="F182" s="412"/>
      <c r="G182" s="412"/>
      <c r="H182" s="411"/>
      <c r="I182" s="506"/>
      <c r="J182" s="412"/>
      <c r="K182" s="413">
        <f t="shared" ref="K182:K187" si="18">SUM(E182,H182)</f>
        <v>0</v>
      </c>
      <c r="L182" s="411"/>
    </row>
    <row r="183" spans="1:14" x14ac:dyDescent="0.2">
      <c r="A183" s="1811" t="s">
        <v>349</v>
      </c>
      <c r="B183" s="267">
        <v>4120</v>
      </c>
      <c r="C183" s="412"/>
      <c r="D183" s="412"/>
      <c r="E183" s="411"/>
      <c r="F183" s="412"/>
      <c r="G183" s="412"/>
      <c r="H183" s="411"/>
      <c r="I183" s="506"/>
      <c r="J183" s="412"/>
      <c r="K183" s="413">
        <f t="shared" si="18"/>
        <v>0</v>
      </c>
      <c r="L183" s="411"/>
    </row>
    <row r="184" spans="1:14" x14ac:dyDescent="0.2">
      <c r="A184" s="1811" t="s">
        <v>350</v>
      </c>
      <c r="B184" s="114">
        <v>4130</v>
      </c>
      <c r="C184" s="412"/>
      <c r="D184" s="412"/>
      <c r="E184" s="411"/>
      <c r="F184" s="412"/>
      <c r="G184" s="412"/>
      <c r="H184" s="411"/>
      <c r="I184" s="506"/>
      <c r="J184" s="412"/>
      <c r="K184" s="413">
        <f t="shared" si="18"/>
        <v>0</v>
      </c>
      <c r="L184" s="411"/>
    </row>
    <row r="185" spans="1:14" x14ac:dyDescent="0.2">
      <c r="A185" s="1811" t="s">
        <v>812</v>
      </c>
      <c r="B185" s="267">
        <v>4140</v>
      </c>
      <c r="C185" s="412"/>
      <c r="D185" s="412"/>
      <c r="E185" s="411"/>
      <c r="F185" s="412"/>
      <c r="G185" s="412"/>
      <c r="H185" s="411"/>
      <c r="I185" s="506"/>
      <c r="J185" s="412"/>
      <c r="K185" s="413">
        <f t="shared" si="18"/>
        <v>0</v>
      </c>
      <c r="L185" s="411"/>
    </row>
    <row r="186" spans="1:14" x14ac:dyDescent="0.2">
      <c r="A186" s="1811" t="s">
        <v>90</v>
      </c>
      <c r="B186" s="267">
        <v>4170</v>
      </c>
      <c r="C186" s="412"/>
      <c r="D186" s="412"/>
      <c r="E186" s="411"/>
      <c r="F186" s="412"/>
      <c r="G186" s="412"/>
      <c r="H186" s="411"/>
      <c r="I186" s="506"/>
      <c r="J186" s="412"/>
      <c r="K186" s="413">
        <f t="shared" si="18"/>
        <v>0</v>
      </c>
      <c r="L186" s="411"/>
    </row>
    <row r="187" spans="1:14" ht="22.5" x14ac:dyDescent="0.2">
      <c r="A187" s="1817"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9" t="s">
        <v>1106</v>
      </c>
      <c r="C189" s="412"/>
      <c r="D189" s="412"/>
      <c r="E189" s="1858"/>
      <c r="F189" s="412"/>
      <c r="G189" s="412"/>
      <c r="H189" s="1858"/>
      <c r="I189" s="506"/>
      <c r="J189" s="412"/>
      <c r="K189" s="429">
        <f>SUM(E189,H189)</f>
        <v>0</v>
      </c>
      <c r="L189" s="1858"/>
    </row>
    <row r="190" spans="1:14" ht="12.75" customHeight="1" thickBot="1" x14ac:dyDescent="0.25">
      <c r="A190" s="886" t="s">
        <v>1915</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1116</v>
      </c>
      <c r="B191" s="1862" t="s">
        <v>582</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7">
        <v>5110</v>
      </c>
      <c r="C193" s="412"/>
      <c r="D193" s="412"/>
      <c r="E193" s="412"/>
      <c r="F193" s="412"/>
      <c r="G193" s="412"/>
      <c r="H193" s="411"/>
      <c r="I193" s="412"/>
      <c r="J193" s="412"/>
      <c r="K193" s="413">
        <f>SUM(H193)</f>
        <v>0</v>
      </c>
      <c r="L193" s="411"/>
    </row>
    <row r="194" spans="1:14" x14ac:dyDescent="0.2">
      <c r="A194" s="1811" t="s">
        <v>92</v>
      </c>
      <c r="B194" s="267">
        <v>5120</v>
      </c>
      <c r="C194" s="412"/>
      <c r="D194" s="412"/>
      <c r="E194" s="412"/>
      <c r="F194" s="412"/>
      <c r="G194" s="412"/>
      <c r="H194" s="411"/>
      <c r="I194" s="412"/>
      <c r="J194" s="412"/>
      <c r="K194" s="413">
        <f>SUM(H194)</f>
        <v>0</v>
      </c>
      <c r="L194" s="411"/>
    </row>
    <row r="195" spans="1:14" ht="12.75" customHeight="1" x14ac:dyDescent="0.2">
      <c r="A195" s="1811" t="s">
        <v>1391</v>
      </c>
      <c r="B195" s="114" t="s">
        <v>721</v>
      </c>
      <c r="C195" s="412"/>
      <c r="D195" s="412"/>
      <c r="E195" s="412"/>
      <c r="F195" s="412"/>
      <c r="G195" s="412"/>
      <c r="H195" s="411"/>
      <c r="I195" s="412"/>
      <c r="J195" s="412"/>
      <c r="K195" s="413">
        <f>SUM(H195)</f>
        <v>0</v>
      </c>
      <c r="L195" s="411"/>
    </row>
    <row r="196" spans="1:14" x14ac:dyDescent="0.2">
      <c r="A196" s="1811" t="s">
        <v>93</v>
      </c>
      <c r="B196" s="267" t="s">
        <v>692</v>
      </c>
      <c r="C196" s="412"/>
      <c r="D196" s="412"/>
      <c r="E196" s="412"/>
      <c r="F196" s="412"/>
      <c r="G196" s="412"/>
      <c r="H196" s="411"/>
      <c r="I196" s="412"/>
      <c r="J196" s="412"/>
      <c r="K196" s="413">
        <f>SUM(H196)</f>
        <v>0</v>
      </c>
      <c r="L196" s="411"/>
    </row>
    <row r="197" spans="1:14" x14ac:dyDescent="0.2">
      <c r="A197" s="1836"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5" t="s">
        <v>885</v>
      </c>
      <c r="B201" s="536" t="s">
        <v>88</v>
      </c>
      <c r="C201" s="412"/>
      <c r="D201" s="412"/>
      <c r="E201" s="412"/>
      <c r="F201" s="412"/>
      <c r="G201" s="412"/>
      <c r="H201" s="435"/>
      <c r="I201" s="412"/>
      <c r="J201" s="412"/>
      <c r="K201" s="1060">
        <f>H201</f>
        <v>0</v>
      </c>
      <c r="L201" s="411"/>
    </row>
    <row r="202" spans="1:14" ht="12.75" customHeight="1" thickBot="1" x14ac:dyDescent="0.25">
      <c r="A202" s="1859"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1040</v>
      </c>
      <c r="B203" s="264" t="s">
        <v>1029</v>
      </c>
      <c r="C203" s="416"/>
      <c r="D203" s="416"/>
      <c r="E203" s="416"/>
      <c r="F203" s="416"/>
      <c r="G203" s="416"/>
      <c r="H203" s="416"/>
      <c r="I203" s="412"/>
      <c r="J203" s="412"/>
      <c r="K203" s="416"/>
      <c r="L203" s="423"/>
    </row>
    <row r="204" spans="1:14" ht="12.75" customHeight="1" thickTop="1" thickBot="1" x14ac:dyDescent="0.25">
      <c r="A204" s="1832" t="s">
        <v>317</v>
      </c>
      <c r="B204" s="469"/>
      <c r="C204" s="414">
        <f>SUM(C178,C179)</f>
        <v>0</v>
      </c>
      <c r="D204" s="414">
        <f>SUM(D178,D179)</f>
        <v>0</v>
      </c>
      <c r="E204" s="414">
        <f>SUM(E178,E179,E190)</f>
        <v>3410811</v>
      </c>
      <c r="F204" s="414">
        <f>SUM(F178,F179)</f>
        <v>0</v>
      </c>
      <c r="G204" s="414">
        <f>SUM(G178,G179)</f>
        <v>373095</v>
      </c>
      <c r="H204" s="414">
        <f>SUM(H178,H179,H190,H202,H203)</f>
        <v>0</v>
      </c>
      <c r="I204" s="414">
        <f>SUM(I178,I179)</f>
        <v>54118</v>
      </c>
      <c r="J204" s="414">
        <f>SUM(J178,J179)</f>
        <v>0</v>
      </c>
      <c r="K204" s="413">
        <f>SUM(K178,K179,K190,K202,K203)</f>
        <v>3838024</v>
      </c>
      <c r="L204" s="414">
        <f>SUM(L178,L179,L190,L202,L203)</f>
        <v>3923095</v>
      </c>
    </row>
    <row r="205" spans="1:14" ht="23.25" thickTop="1" x14ac:dyDescent="0.2">
      <c r="A205" s="1823" t="s">
        <v>1177</v>
      </c>
      <c r="B205" s="466"/>
      <c r="C205" s="415"/>
      <c r="D205" s="415"/>
      <c r="E205" s="415"/>
      <c r="F205" s="415"/>
      <c r="G205" s="415"/>
      <c r="H205" s="415"/>
      <c r="I205" s="412"/>
      <c r="J205" s="412"/>
      <c r="K205" s="439">
        <f>'Revenues 9-14'!F275-'Expenditures 15-22'!K204</f>
        <v>-834794</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84" t="s">
        <v>1141</v>
      </c>
      <c r="B207" s="2285"/>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1" t="s">
        <v>1137</v>
      </c>
      <c r="B209" s="267">
        <v>1100</v>
      </c>
      <c r="C209" s="412"/>
      <c r="D209" s="411">
        <v>482899</v>
      </c>
      <c r="E209" s="412"/>
      <c r="F209" s="412"/>
      <c r="G209" s="412"/>
      <c r="H209" s="412"/>
      <c r="I209" s="412"/>
      <c r="J209" s="412"/>
      <c r="K209" s="413">
        <f>D209</f>
        <v>482899</v>
      </c>
      <c r="L209" s="411">
        <v>479387</v>
      </c>
    </row>
    <row r="210" spans="1:12" x14ac:dyDescent="0.2">
      <c r="A210" s="1811" t="s">
        <v>171</v>
      </c>
      <c r="B210" s="267" t="s">
        <v>1143</v>
      </c>
      <c r="C210" s="412"/>
      <c r="D210" s="435"/>
      <c r="E210" s="412"/>
      <c r="F210" s="412"/>
      <c r="G210" s="412"/>
      <c r="H210" s="412"/>
      <c r="I210" s="412"/>
      <c r="J210" s="412"/>
      <c r="K210" s="413">
        <f t="shared" ref="K210:K222" si="19">D210</f>
        <v>0</v>
      </c>
      <c r="L210" s="411"/>
    </row>
    <row r="211" spans="1:12" x14ac:dyDescent="0.2">
      <c r="A211" s="1811" t="s">
        <v>172</v>
      </c>
      <c r="B211" s="267">
        <v>1200</v>
      </c>
      <c r="C211" s="412"/>
      <c r="D211" s="411">
        <v>352630</v>
      </c>
      <c r="E211" s="412"/>
      <c r="F211" s="412"/>
      <c r="G211" s="412"/>
      <c r="H211" s="412"/>
      <c r="I211" s="412"/>
      <c r="J211" s="412"/>
      <c r="K211" s="413">
        <f t="shared" si="19"/>
        <v>352630</v>
      </c>
      <c r="L211" s="411">
        <v>359601</v>
      </c>
    </row>
    <row r="212" spans="1:12" x14ac:dyDescent="0.2">
      <c r="A212" s="1811" t="s">
        <v>318</v>
      </c>
      <c r="B212" s="267" t="s">
        <v>1144</v>
      </c>
      <c r="C212" s="412"/>
      <c r="D212" s="435"/>
      <c r="E212" s="412"/>
      <c r="F212" s="412"/>
      <c r="G212" s="412"/>
      <c r="H212" s="412"/>
      <c r="I212" s="412"/>
      <c r="J212" s="412"/>
      <c r="K212" s="413">
        <f t="shared" si="19"/>
        <v>0</v>
      </c>
      <c r="L212" s="411"/>
    </row>
    <row r="213" spans="1:12" x14ac:dyDescent="0.2">
      <c r="A213" s="1811" t="s">
        <v>319</v>
      </c>
      <c r="B213" s="267">
        <v>1250</v>
      </c>
      <c r="C213" s="412"/>
      <c r="D213" s="411"/>
      <c r="E213" s="412"/>
      <c r="F213" s="412"/>
      <c r="G213" s="412"/>
      <c r="H213" s="412"/>
      <c r="I213" s="412"/>
      <c r="J213" s="412"/>
      <c r="K213" s="413">
        <f t="shared" si="19"/>
        <v>0</v>
      </c>
      <c r="L213" s="411"/>
    </row>
    <row r="214" spans="1:12" x14ac:dyDescent="0.2">
      <c r="A214" s="1811" t="s">
        <v>320</v>
      </c>
      <c r="B214" s="267" t="s">
        <v>169</v>
      </c>
      <c r="C214" s="412"/>
      <c r="D214" s="435"/>
      <c r="E214" s="412"/>
      <c r="F214" s="412"/>
      <c r="G214" s="412"/>
      <c r="H214" s="412"/>
      <c r="I214" s="412"/>
      <c r="J214" s="412"/>
      <c r="K214" s="413">
        <f t="shared" si="19"/>
        <v>0</v>
      </c>
      <c r="L214" s="411"/>
    </row>
    <row r="215" spans="1:12" x14ac:dyDescent="0.2">
      <c r="A215" s="1811" t="s">
        <v>1138</v>
      </c>
      <c r="B215" s="267">
        <v>1300</v>
      </c>
      <c r="C215" s="412"/>
      <c r="D215" s="411"/>
      <c r="E215" s="412"/>
      <c r="F215" s="412"/>
      <c r="G215" s="412"/>
      <c r="H215" s="412"/>
      <c r="I215" s="412"/>
      <c r="J215" s="412"/>
      <c r="K215" s="413">
        <f t="shared" si="19"/>
        <v>0</v>
      </c>
      <c r="L215" s="411"/>
    </row>
    <row r="216" spans="1:12" x14ac:dyDescent="0.2">
      <c r="A216" s="1811" t="s">
        <v>840</v>
      </c>
      <c r="B216" s="267">
        <v>1400</v>
      </c>
      <c r="C216" s="412"/>
      <c r="D216" s="411">
        <v>42467</v>
      </c>
      <c r="E216" s="412"/>
      <c r="F216" s="412"/>
      <c r="G216" s="412"/>
      <c r="H216" s="412"/>
      <c r="I216" s="412"/>
      <c r="J216" s="412"/>
      <c r="K216" s="413">
        <f t="shared" si="19"/>
        <v>42467</v>
      </c>
      <c r="L216" s="411">
        <v>35405</v>
      </c>
    </row>
    <row r="217" spans="1:12" x14ac:dyDescent="0.2">
      <c r="A217" s="1811" t="s">
        <v>1139</v>
      </c>
      <c r="B217" s="267">
        <v>1500</v>
      </c>
      <c r="C217" s="412"/>
      <c r="D217" s="411">
        <v>133885</v>
      </c>
      <c r="E217" s="412"/>
      <c r="F217" s="412"/>
      <c r="G217" s="412"/>
      <c r="H217" s="412"/>
      <c r="I217" s="412"/>
      <c r="J217" s="412"/>
      <c r="K217" s="413">
        <f t="shared" si="19"/>
        <v>133885</v>
      </c>
      <c r="L217" s="411">
        <v>128511</v>
      </c>
    </row>
    <row r="218" spans="1:12" x14ac:dyDescent="0.2">
      <c r="A218" s="1811" t="s">
        <v>1140</v>
      </c>
      <c r="B218" s="267">
        <v>1600</v>
      </c>
      <c r="C218" s="412"/>
      <c r="D218" s="411">
        <v>5063</v>
      </c>
      <c r="E218" s="412"/>
      <c r="F218" s="412"/>
      <c r="G218" s="412"/>
      <c r="H218" s="412"/>
      <c r="I218" s="412"/>
      <c r="J218" s="412"/>
      <c r="K218" s="413">
        <f t="shared" si="19"/>
        <v>5063</v>
      </c>
      <c r="L218" s="411">
        <v>3700</v>
      </c>
    </row>
    <row r="219" spans="1:12" x14ac:dyDescent="0.2">
      <c r="A219" s="1811" t="s">
        <v>1165</v>
      </c>
      <c r="B219" s="267">
        <v>1650</v>
      </c>
      <c r="C219" s="412"/>
      <c r="D219" s="411"/>
      <c r="E219" s="412"/>
      <c r="F219" s="412"/>
      <c r="G219" s="412"/>
      <c r="H219" s="412"/>
      <c r="I219" s="412"/>
      <c r="J219" s="412"/>
      <c r="K219" s="413">
        <f t="shared" si="19"/>
        <v>0</v>
      </c>
      <c r="L219" s="411"/>
    </row>
    <row r="220" spans="1:12" x14ac:dyDescent="0.2">
      <c r="A220" s="1811" t="s">
        <v>841</v>
      </c>
      <c r="B220" s="267" t="s">
        <v>170</v>
      </c>
      <c r="C220" s="412"/>
      <c r="D220" s="435">
        <v>2590</v>
      </c>
      <c r="E220" s="412"/>
      <c r="F220" s="412"/>
      <c r="G220" s="412"/>
      <c r="H220" s="412"/>
      <c r="I220" s="412"/>
      <c r="J220" s="412"/>
      <c r="K220" s="413">
        <f t="shared" si="19"/>
        <v>2590</v>
      </c>
      <c r="L220" s="411">
        <v>2556</v>
      </c>
    </row>
    <row r="221" spans="1:12" x14ac:dyDescent="0.2">
      <c r="A221" s="1811" t="s">
        <v>1285</v>
      </c>
      <c r="B221" s="267">
        <v>1800</v>
      </c>
      <c r="C221" s="412"/>
      <c r="D221" s="411"/>
      <c r="E221" s="412"/>
      <c r="F221" s="412"/>
      <c r="G221" s="412"/>
      <c r="H221" s="412"/>
      <c r="I221" s="412"/>
      <c r="J221" s="412"/>
      <c r="K221" s="413">
        <f t="shared" si="19"/>
        <v>0</v>
      </c>
      <c r="L221" s="411"/>
    </row>
    <row r="222" spans="1:12" x14ac:dyDescent="0.2">
      <c r="A222" s="1811"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1019534</v>
      </c>
      <c r="E223" s="412"/>
      <c r="F223" s="412"/>
      <c r="G223" s="412"/>
      <c r="H223" s="412"/>
      <c r="I223" s="412"/>
      <c r="J223" s="412"/>
      <c r="K223" s="414">
        <f>SUM(K209:K222)</f>
        <v>1019534</v>
      </c>
      <c r="L223" s="414">
        <f>SUM(L209:L222)</f>
        <v>1009160</v>
      </c>
    </row>
    <row r="224" spans="1:12" ht="18" customHeight="1" thickTop="1" x14ac:dyDescent="0.2">
      <c r="A224" s="1821" t="s">
        <v>1042</v>
      </c>
      <c r="B224" s="264" t="s">
        <v>668</v>
      </c>
      <c r="C224" s="412"/>
      <c r="D224" s="412"/>
      <c r="E224" s="412"/>
      <c r="F224" s="412"/>
      <c r="G224" s="412"/>
      <c r="H224" s="412"/>
      <c r="I224" s="412"/>
      <c r="J224" s="412"/>
      <c r="K224" s="412"/>
      <c r="L224" s="412"/>
    </row>
    <row r="225" spans="1:12" ht="13.5" customHeight="1" x14ac:dyDescent="0.2">
      <c r="A225" s="1826" t="s">
        <v>694</v>
      </c>
      <c r="B225" s="208"/>
      <c r="C225" s="412"/>
      <c r="D225" s="412"/>
      <c r="E225" s="412"/>
      <c r="F225" s="412"/>
      <c r="G225" s="412"/>
      <c r="H225" s="412"/>
      <c r="I225" s="412"/>
      <c r="J225" s="412"/>
      <c r="K225" s="412"/>
      <c r="L225" s="412"/>
    </row>
    <row r="226" spans="1:12" x14ac:dyDescent="0.2">
      <c r="A226" s="1811" t="s">
        <v>1287</v>
      </c>
      <c r="B226" s="267">
        <v>2110</v>
      </c>
      <c r="C226" s="412"/>
      <c r="D226" s="411">
        <v>71422</v>
      </c>
      <c r="E226" s="412"/>
      <c r="F226" s="412"/>
      <c r="G226" s="412"/>
      <c r="H226" s="412"/>
      <c r="I226" s="412"/>
      <c r="J226" s="412"/>
      <c r="K226" s="413">
        <f t="shared" ref="K226:K231" si="20">D226</f>
        <v>71422</v>
      </c>
      <c r="L226" s="411">
        <v>69725</v>
      </c>
    </row>
    <row r="227" spans="1:12" x14ac:dyDescent="0.2">
      <c r="A227" s="1811" t="s">
        <v>1288</v>
      </c>
      <c r="B227" s="267">
        <v>2120</v>
      </c>
      <c r="C227" s="412"/>
      <c r="D227" s="411">
        <v>92294</v>
      </c>
      <c r="E227" s="412"/>
      <c r="F227" s="412"/>
      <c r="G227" s="412"/>
      <c r="H227" s="412"/>
      <c r="I227" s="412"/>
      <c r="J227" s="412"/>
      <c r="K227" s="413">
        <f t="shared" si="20"/>
        <v>92294</v>
      </c>
      <c r="L227" s="411">
        <v>90318</v>
      </c>
    </row>
    <row r="228" spans="1:12" x14ac:dyDescent="0.2">
      <c r="A228" s="1811" t="s">
        <v>222</v>
      </c>
      <c r="B228" s="267">
        <v>2130</v>
      </c>
      <c r="C228" s="412"/>
      <c r="D228" s="411">
        <v>13312</v>
      </c>
      <c r="E228" s="412"/>
      <c r="F228" s="412"/>
      <c r="G228" s="412"/>
      <c r="H228" s="412"/>
      <c r="I228" s="412"/>
      <c r="J228" s="412"/>
      <c r="K228" s="413">
        <f t="shared" si="20"/>
        <v>13312</v>
      </c>
      <c r="L228" s="411">
        <v>13665</v>
      </c>
    </row>
    <row r="229" spans="1:12" x14ac:dyDescent="0.2">
      <c r="A229" s="1811" t="s">
        <v>223</v>
      </c>
      <c r="B229" s="267">
        <v>2140</v>
      </c>
      <c r="C229" s="412"/>
      <c r="D229" s="411">
        <v>5127</v>
      </c>
      <c r="E229" s="412"/>
      <c r="F229" s="412"/>
      <c r="G229" s="412"/>
      <c r="H229" s="412"/>
      <c r="I229" s="412"/>
      <c r="J229" s="412"/>
      <c r="K229" s="413">
        <f t="shared" si="20"/>
        <v>5127</v>
      </c>
      <c r="L229" s="411">
        <v>4824</v>
      </c>
    </row>
    <row r="230" spans="1:12" x14ac:dyDescent="0.2">
      <c r="A230" s="1811" t="s">
        <v>224</v>
      </c>
      <c r="B230" s="267">
        <v>2150</v>
      </c>
      <c r="C230" s="412"/>
      <c r="D230" s="411">
        <v>3633</v>
      </c>
      <c r="E230" s="412"/>
      <c r="F230" s="412"/>
      <c r="G230" s="412"/>
      <c r="H230" s="412"/>
      <c r="I230" s="412"/>
      <c r="J230" s="412"/>
      <c r="K230" s="413">
        <f t="shared" si="20"/>
        <v>3633</v>
      </c>
      <c r="L230" s="411">
        <v>3599</v>
      </c>
    </row>
    <row r="231" spans="1:12" x14ac:dyDescent="0.2">
      <c r="A231" s="1811"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185788</v>
      </c>
      <c r="E232" s="412"/>
      <c r="F232" s="412"/>
      <c r="G232" s="412"/>
      <c r="H232" s="412"/>
      <c r="I232" s="412"/>
      <c r="J232" s="412"/>
      <c r="K232" s="414">
        <f>SUM(K226:K231)</f>
        <v>185788</v>
      </c>
      <c r="L232" s="414">
        <f>SUM(L226:L231)</f>
        <v>182131</v>
      </c>
    </row>
    <row r="233" spans="1:12" ht="13.5" thickTop="1" x14ac:dyDescent="0.2">
      <c r="A233" s="1816" t="s">
        <v>695</v>
      </c>
      <c r="B233" s="465"/>
      <c r="C233" s="412"/>
      <c r="D233" s="418"/>
      <c r="E233" s="412"/>
      <c r="F233" s="412"/>
      <c r="G233" s="412"/>
      <c r="H233" s="412"/>
      <c r="I233" s="412"/>
      <c r="J233" s="412"/>
      <c r="K233" s="418"/>
      <c r="L233" s="418"/>
    </row>
    <row r="234" spans="1:12" x14ac:dyDescent="0.2">
      <c r="A234" s="1811" t="s">
        <v>975</v>
      </c>
      <c r="B234" s="267">
        <v>2210</v>
      </c>
      <c r="C234" s="412"/>
      <c r="D234" s="417">
        <v>65477</v>
      </c>
      <c r="E234" s="412"/>
      <c r="F234" s="412"/>
      <c r="G234" s="412"/>
      <c r="H234" s="412"/>
      <c r="I234" s="412"/>
      <c r="J234" s="412"/>
      <c r="K234" s="419">
        <f>D234</f>
        <v>65477</v>
      </c>
      <c r="L234" s="417">
        <v>66509</v>
      </c>
    </row>
    <row r="235" spans="1:12" x14ac:dyDescent="0.2">
      <c r="A235" s="1811" t="s">
        <v>976</v>
      </c>
      <c r="B235" s="267">
        <v>2220</v>
      </c>
      <c r="C235" s="412"/>
      <c r="D235" s="411">
        <v>50189</v>
      </c>
      <c r="E235" s="412"/>
      <c r="F235" s="412"/>
      <c r="G235" s="412"/>
      <c r="H235" s="412"/>
      <c r="I235" s="412"/>
      <c r="J235" s="412"/>
      <c r="K235" s="419">
        <f>D235</f>
        <v>50189</v>
      </c>
      <c r="L235" s="411">
        <v>51142</v>
      </c>
    </row>
    <row r="236" spans="1:12" x14ac:dyDescent="0.2">
      <c r="A236" s="1811" t="s">
        <v>977</v>
      </c>
      <c r="B236" s="267">
        <v>2230</v>
      </c>
      <c r="C236" s="412"/>
      <c r="D236" s="411">
        <v>1362</v>
      </c>
      <c r="E236" s="412"/>
      <c r="F236" s="412"/>
      <c r="G236" s="412"/>
      <c r="H236" s="412"/>
      <c r="I236" s="412"/>
      <c r="J236" s="412"/>
      <c r="K236" s="419">
        <f>D236</f>
        <v>1362</v>
      </c>
      <c r="L236" s="411">
        <v>1200</v>
      </c>
    </row>
    <row r="237" spans="1:12" ht="12.75" customHeight="1" thickBot="1" x14ac:dyDescent="0.25">
      <c r="A237" s="1837" t="s">
        <v>660</v>
      </c>
      <c r="B237" s="877">
        <v>2200</v>
      </c>
      <c r="C237" s="412"/>
      <c r="D237" s="414">
        <f>SUM(D234:D236)</f>
        <v>117028</v>
      </c>
      <c r="E237" s="412"/>
      <c r="F237" s="412"/>
      <c r="G237" s="412"/>
      <c r="H237" s="412"/>
      <c r="I237" s="412"/>
      <c r="J237" s="412"/>
      <c r="K237" s="414">
        <f>SUM(K234:K236)</f>
        <v>117028</v>
      </c>
      <c r="L237" s="414">
        <f>SUM(L234:L236)</f>
        <v>118851</v>
      </c>
    </row>
    <row r="238" spans="1:12" ht="13.5" thickTop="1" x14ac:dyDescent="0.2">
      <c r="A238" s="1816" t="s">
        <v>714</v>
      </c>
      <c r="B238" s="534"/>
      <c r="C238" s="412"/>
      <c r="D238" s="418"/>
      <c r="E238" s="412"/>
      <c r="F238" s="412"/>
      <c r="G238" s="412"/>
      <c r="H238" s="412"/>
      <c r="I238" s="412"/>
      <c r="J238" s="412"/>
      <c r="K238" s="418"/>
      <c r="L238" s="418"/>
    </row>
    <row r="239" spans="1:12" x14ac:dyDescent="0.2">
      <c r="A239" s="1811" t="s">
        <v>978</v>
      </c>
      <c r="B239" s="267">
        <v>2310</v>
      </c>
      <c r="C239" s="412"/>
      <c r="D239" s="417">
        <v>10239</v>
      </c>
      <c r="E239" s="412"/>
      <c r="F239" s="412"/>
      <c r="G239" s="412"/>
      <c r="H239" s="412"/>
      <c r="I239" s="412"/>
      <c r="J239" s="412"/>
      <c r="K239" s="419">
        <f>D239</f>
        <v>10239</v>
      </c>
      <c r="L239" s="417">
        <v>10043</v>
      </c>
    </row>
    <row r="240" spans="1:12" x14ac:dyDescent="0.2">
      <c r="A240" s="1811" t="s">
        <v>979</v>
      </c>
      <c r="B240" s="267">
        <v>2320</v>
      </c>
      <c r="C240" s="412"/>
      <c r="D240" s="411">
        <v>5139</v>
      </c>
      <c r="E240" s="412"/>
      <c r="F240" s="412"/>
      <c r="G240" s="412"/>
      <c r="H240" s="412"/>
      <c r="I240" s="412"/>
      <c r="J240" s="412"/>
      <c r="K240" s="419">
        <f t="shared" ref="K240:K250" si="21">D240</f>
        <v>5139</v>
      </c>
      <c r="L240" s="411">
        <v>5139</v>
      </c>
    </row>
    <row r="241" spans="1:12" x14ac:dyDescent="0.2">
      <c r="A241" s="1811" t="s">
        <v>980</v>
      </c>
      <c r="B241" s="267">
        <v>2330</v>
      </c>
      <c r="C241" s="412"/>
      <c r="D241" s="411">
        <v>54</v>
      </c>
      <c r="E241" s="412"/>
      <c r="F241" s="412"/>
      <c r="G241" s="412"/>
      <c r="H241" s="412"/>
      <c r="I241" s="412"/>
      <c r="J241" s="412"/>
      <c r="K241" s="419">
        <f t="shared" si="21"/>
        <v>54</v>
      </c>
      <c r="L241" s="411">
        <v>1544</v>
      </c>
    </row>
    <row r="242" spans="1:12" x14ac:dyDescent="0.2">
      <c r="A242" s="1812" t="s">
        <v>340</v>
      </c>
      <c r="B242" s="292" t="s">
        <v>321</v>
      </c>
      <c r="C242" s="412"/>
      <c r="D242" s="690"/>
      <c r="E242" s="412"/>
      <c r="F242" s="412"/>
      <c r="G242" s="412"/>
      <c r="H242" s="412"/>
      <c r="I242" s="412"/>
      <c r="J242" s="412"/>
      <c r="K242" s="419">
        <f t="shared" si="21"/>
        <v>0</v>
      </c>
      <c r="L242" s="411"/>
    </row>
    <row r="243" spans="1:12" ht="23.25" customHeight="1" x14ac:dyDescent="0.2">
      <c r="A243" s="1812" t="s">
        <v>341</v>
      </c>
      <c r="B243" s="526" t="s">
        <v>322</v>
      </c>
      <c r="C243" s="412"/>
      <c r="D243" s="690"/>
      <c r="E243" s="412"/>
      <c r="F243" s="412"/>
      <c r="G243" s="412"/>
      <c r="H243" s="412"/>
      <c r="I243" s="412"/>
      <c r="J243" s="412"/>
      <c r="K243" s="419">
        <f t="shared" si="21"/>
        <v>0</v>
      </c>
      <c r="L243" s="411"/>
    </row>
    <row r="244" spans="1:12" x14ac:dyDescent="0.2">
      <c r="A244" s="1812" t="s">
        <v>342</v>
      </c>
      <c r="B244" s="292" t="s">
        <v>323</v>
      </c>
      <c r="C244" s="412"/>
      <c r="D244" s="690"/>
      <c r="E244" s="412"/>
      <c r="F244" s="412"/>
      <c r="G244" s="412"/>
      <c r="H244" s="412"/>
      <c r="I244" s="412"/>
      <c r="J244" s="412"/>
      <c r="K244" s="419">
        <f t="shared" si="21"/>
        <v>0</v>
      </c>
      <c r="L244" s="411"/>
    </row>
    <row r="245" spans="1:12" x14ac:dyDescent="0.2">
      <c r="A245" s="1812" t="s">
        <v>274</v>
      </c>
      <c r="B245" s="292" t="s">
        <v>324</v>
      </c>
      <c r="C245" s="412"/>
      <c r="D245" s="690"/>
      <c r="E245" s="412"/>
      <c r="F245" s="412"/>
      <c r="G245" s="412"/>
      <c r="H245" s="412"/>
      <c r="I245" s="412"/>
      <c r="J245" s="412"/>
      <c r="K245" s="419">
        <f t="shared" si="21"/>
        <v>0</v>
      </c>
      <c r="L245" s="411"/>
    </row>
    <row r="246" spans="1:12" x14ac:dyDescent="0.2">
      <c r="A246" s="1812" t="s">
        <v>817</v>
      </c>
      <c r="B246" s="292" t="s">
        <v>325</v>
      </c>
      <c r="C246" s="412"/>
      <c r="D246" s="690"/>
      <c r="E246" s="412"/>
      <c r="F246" s="412"/>
      <c r="G246" s="412"/>
      <c r="H246" s="412"/>
      <c r="I246" s="412"/>
      <c r="J246" s="412"/>
      <c r="K246" s="419">
        <f t="shared" si="21"/>
        <v>0</v>
      </c>
      <c r="L246" s="411"/>
    </row>
    <row r="247" spans="1:12" x14ac:dyDescent="0.2">
      <c r="A247" s="1812" t="s">
        <v>275</v>
      </c>
      <c r="B247" s="292" t="s">
        <v>326</v>
      </c>
      <c r="C247" s="412"/>
      <c r="D247" s="690"/>
      <c r="E247" s="412"/>
      <c r="F247" s="412"/>
      <c r="G247" s="412"/>
      <c r="H247" s="412"/>
      <c r="I247" s="412"/>
      <c r="J247" s="412"/>
      <c r="K247" s="419">
        <f t="shared" si="21"/>
        <v>0</v>
      </c>
      <c r="L247" s="411"/>
    </row>
    <row r="248" spans="1:12" ht="22.5" x14ac:dyDescent="0.2">
      <c r="A248" s="1812" t="s">
        <v>1215</v>
      </c>
      <c r="B248" s="526" t="s">
        <v>327</v>
      </c>
      <c r="C248" s="412"/>
      <c r="D248" s="690"/>
      <c r="E248" s="412"/>
      <c r="F248" s="412"/>
      <c r="G248" s="412"/>
      <c r="H248" s="412"/>
      <c r="I248" s="412"/>
      <c r="J248" s="412"/>
      <c r="K248" s="419">
        <f t="shared" si="21"/>
        <v>0</v>
      </c>
      <c r="L248" s="411"/>
    </row>
    <row r="249" spans="1:12" x14ac:dyDescent="0.2">
      <c r="A249" s="1812" t="s">
        <v>1216</v>
      </c>
      <c r="B249" s="292" t="s">
        <v>328</v>
      </c>
      <c r="C249" s="412"/>
      <c r="D249" s="690"/>
      <c r="E249" s="412"/>
      <c r="F249" s="412"/>
      <c r="G249" s="412"/>
      <c r="H249" s="412"/>
      <c r="I249" s="412"/>
      <c r="J249" s="412"/>
      <c r="K249" s="419">
        <f t="shared" si="21"/>
        <v>0</v>
      </c>
      <c r="L249" s="411"/>
    </row>
    <row r="250" spans="1:12" x14ac:dyDescent="0.2">
      <c r="A250" s="1812"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15432</v>
      </c>
      <c r="E251" s="412"/>
      <c r="F251" s="412"/>
      <c r="G251" s="412"/>
      <c r="H251" s="412"/>
      <c r="I251" s="412"/>
      <c r="J251" s="412"/>
      <c r="K251" s="414">
        <f>SUM(K239:K250)</f>
        <v>15432</v>
      </c>
      <c r="L251" s="414">
        <f>SUM(L239:L250)</f>
        <v>16726</v>
      </c>
    </row>
    <row r="252" spans="1:12" ht="13.5" thickTop="1" x14ac:dyDescent="0.2">
      <c r="A252" s="1816" t="s">
        <v>715</v>
      </c>
      <c r="B252" s="533"/>
      <c r="C252" s="412"/>
      <c r="D252" s="418"/>
      <c r="E252" s="412"/>
      <c r="F252" s="412"/>
      <c r="G252" s="412"/>
      <c r="H252" s="412"/>
      <c r="I252" s="412"/>
      <c r="J252" s="412"/>
      <c r="K252" s="418"/>
      <c r="L252" s="418"/>
    </row>
    <row r="253" spans="1:12" x14ac:dyDescent="0.2">
      <c r="A253" s="1811" t="s">
        <v>1257</v>
      </c>
      <c r="B253" s="524">
        <v>2410</v>
      </c>
      <c r="C253" s="412"/>
      <c r="D253" s="417">
        <v>78054</v>
      </c>
      <c r="E253" s="412"/>
      <c r="F253" s="412"/>
      <c r="G253" s="412"/>
      <c r="H253" s="412"/>
      <c r="I253" s="412"/>
      <c r="J253" s="412"/>
      <c r="K253" s="419">
        <f>D253</f>
        <v>78054</v>
      </c>
      <c r="L253" s="417">
        <v>78232</v>
      </c>
    </row>
    <row r="254" spans="1:12" ht="23.25" customHeight="1" x14ac:dyDescent="0.2">
      <c r="A254" s="1817" t="s">
        <v>1217</v>
      </c>
      <c r="B254" s="525">
        <v>2490</v>
      </c>
      <c r="C254" s="412"/>
      <c r="D254" s="411">
        <v>34953</v>
      </c>
      <c r="E254" s="412"/>
      <c r="F254" s="412"/>
      <c r="G254" s="412"/>
      <c r="H254" s="412"/>
      <c r="I254" s="412"/>
      <c r="J254" s="412"/>
      <c r="K254" s="419">
        <f>D254</f>
        <v>34953</v>
      </c>
      <c r="L254" s="411">
        <v>35699</v>
      </c>
    </row>
    <row r="255" spans="1:12" ht="12.75" customHeight="1" thickBot="1" x14ac:dyDescent="0.25">
      <c r="A255" s="1832" t="s">
        <v>302</v>
      </c>
      <c r="B255" s="540" t="s">
        <v>35</v>
      </c>
      <c r="C255" s="412"/>
      <c r="D255" s="414">
        <f>SUM(D253:D254)</f>
        <v>113007</v>
      </c>
      <c r="E255" s="412"/>
      <c r="F255" s="412"/>
      <c r="G255" s="412"/>
      <c r="H255" s="412"/>
      <c r="I255" s="412"/>
      <c r="J255" s="412"/>
      <c r="K255" s="414">
        <f>SUM(K253:K254)</f>
        <v>113007</v>
      </c>
      <c r="L255" s="414">
        <f>SUM(L253:L254)</f>
        <v>113931</v>
      </c>
    </row>
    <row r="256" spans="1:12" ht="13.5" thickTop="1" x14ac:dyDescent="0.2">
      <c r="A256" s="1816" t="s">
        <v>716</v>
      </c>
      <c r="B256" s="533"/>
      <c r="C256" s="412"/>
      <c r="D256" s="412"/>
      <c r="E256" s="412"/>
      <c r="F256" s="412"/>
      <c r="G256" s="412"/>
      <c r="H256" s="412"/>
      <c r="I256" s="412"/>
      <c r="J256" s="412"/>
      <c r="K256" s="418"/>
      <c r="L256" s="418"/>
    </row>
    <row r="257" spans="1:12" x14ac:dyDescent="0.2">
      <c r="A257" s="1811" t="s">
        <v>1258</v>
      </c>
      <c r="B257" s="524">
        <v>2510</v>
      </c>
      <c r="C257" s="412"/>
      <c r="D257" s="411">
        <v>1935</v>
      </c>
      <c r="E257" s="412"/>
      <c r="F257" s="412"/>
      <c r="G257" s="412"/>
      <c r="H257" s="412"/>
      <c r="I257" s="412"/>
      <c r="J257" s="412"/>
      <c r="K257" s="419">
        <f>D257</f>
        <v>1935</v>
      </c>
      <c r="L257" s="417">
        <v>2651</v>
      </c>
    </row>
    <row r="258" spans="1:12" x14ac:dyDescent="0.2">
      <c r="A258" s="1811" t="s">
        <v>543</v>
      </c>
      <c r="B258" s="524">
        <v>2520</v>
      </c>
      <c r="C258" s="412"/>
      <c r="D258" s="411">
        <v>45947</v>
      </c>
      <c r="E258" s="412"/>
      <c r="F258" s="412"/>
      <c r="G258" s="412"/>
      <c r="H258" s="412"/>
      <c r="I258" s="412"/>
      <c r="J258" s="412"/>
      <c r="K258" s="419">
        <f t="shared" ref="K258:K263" si="22">D258</f>
        <v>45947</v>
      </c>
      <c r="L258" s="411">
        <v>47017</v>
      </c>
    </row>
    <row r="259" spans="1:12" x14ac:dyDescent="0.2">
      <c r="A259" s="1811" t="s">
        <v>5</v>
      </c>
      <c r="B259" s="267">
        <v>2530</v>
      </c>
      <c r="C259" s="412"/>
      <c r="D259" s="411"/>
      <c r="E259" s="412"/>
      <c r="F259" s="412"/>
      <c r="G259" s="412"/>
      <c r="H259" s="412"/>
      <c r="I259" s="412"/>
      <c r="J259" s="412"/>
      <c r="K259" s="419">
        <f t="shared" si="22"/>
        <v>0</v>
      </c>
      <c r="L259" s="411"/>
    </row>
    <row r="260" spans="1:12" x14ac:dyDescent="0.2">
      <c r="A260" s="1811" t="s">
        <v>221</v>
      </c>
      <c r="B260" s="267">
        <v>2540</v>
      </c>
      <c r="C260" s="412"/>
      <c r="D260" s="411">
        <v>437646</v>
      </c>
      <c r="E260" s="412"/>
      <c r="F260" s="412"/>
      <c r="G260" s="412"/>
      <c r="H260" s="412"/>
      <c r="I260" s="412"/>
      <c r="J260" s="412"/>
      <c r="K260" s="419">
        <f t="shared" si="22"/>
        <v>437646</v>
      </c>
      <c r="L260" s="411">
        <v>450013</v>
      </c>
    </row>
    <row r="261" spans="1:12" x14ac:dyDescent="0.2">
      <c r="A261" s="1811" t="s">
        <v>1129</v>
      </c>
      <c r="B261" s="267">
        <v>2550</v>
      </c>
      <c r="C261" s="412"/>
      <c r="D261" s="411"/>
      <c r="E261" s="412"/>
      <c r="F261" s="412"/>
      <c r="G261" s="412"/>
      <c r="H261" s="412"/>
      <c r="I261" s="412"/>
      <c r="J261" s="412"/>
      <c r="K261" s="419">
        <f t="shared" si="22"/>
        <v>0</v>
      </c>
      <c r="L261" s="411"/>
    </row>
    <row r="262" spans="1:12" x14ac:dyDescent="0.2">
      <c r="A262" s="1811" t="s">
        <v>107</v>
      </c>
      <c r="B262" s="267">
        <v>2560</v>
      </c>
      <c r="C262" s="412"/>
      <c r="D262" s="411">
        <v>67461</v>
      </c>
      <c r="E262" s="412"/>
      <c r="F262" s="412"/>
      <c r="G262" s="412"/>
      <c r="H262" s="412"/>
      <c r="I262" s="412"/>
      <c r="J262" s="412"/>
      <c r="K262" s="419">
        <f t="shared" si="22"/>
        <v>67461</v>
      </c>
      <c r="L262" s="411">
        <v>71823</v>
      </c>
    </row>
    <row r="263" spans="1:12" x14ac:dyDescent="0.2">
      <c r="A263" s="1811" t="s">
        <v>108</v>
      </c>
      <c r="B263" s="267">
        <v>2570</v>
      </c>
      <c r="C263" s="412"/>
      <c r="D263" s="411">
        <v>6639</v>
      </c>
      <c r="E263" s="412"/>
      <c r="F263" s="412"/>
      <c r="G263" s="412"/>
      <c r="H263" s="412"/>
      <c r="I263" s="412"/>
      <c r="J263" s="412"/>
      <c r="K263" s="419">
        <f t="shared" si="22"/>
        <v>6639</v>
      </c>
      <c r="L263" s="411">
        <v>5781</v>
      </c>
    </row>
    <row r="264" spans="1:12" ht="12.75" customHeight="1" thickBot="1" x14ac:dyDescent="0.25">
      <c r="A264" s="886" t="s">
        <v>835</v>
      </c>
      <c r="B264" s="464" t="s">
        <v>36</v>
      </c>
      <c r="C264" s="412"/>
      <c r="D264" s="414">
        <f>SUM(D257:D263)</f>
        <v>559628</v>
      </c>
      <c r="E264" s="412"/>
      <c r="F264" s="412"/>
      <c r="G264" s="412"/>
      <c r="H264" s="412"/>
      <c r="I264" s="412"/>
      <c r="J264" s="412"/>
      <c r="K264" s="414">
        <f>SUM(K257:K263)</f>
        <v>559628</v>
      </c>
      <c r="L264" s="414">
        <f>SUM(L257:L263)</f>
        <v>577285</v>
      </c>
    </row>
    <row r="265" spans="1:12" ht="13.5" thickTop="1" x14ac:dyDescent="0.2">
      <c r="A265" s="1831" t="s">
        <v>717</v>
      </c>
      <c r="B265" s="514"/>
      <c r="C265" s="412"/>
      <c r="D265" s="418"/>
      <c r="E265" s="412"/>
      <c r="F265" s="412"/>
      <c r="G265" s="412"/>
      <c r="H265" s="412"/>
      <c r="I265" s="412"/>
      <c r="J265" s="412"/>
      <c r="K265" s="418"/>
      <c r="L265" s="418"/>
    </row>
    <row r="266" spans="1:12" x14ac:dyDescent="0.2">
      <c r="A266" s="1811" t="s">
        <v>1250</v>
      </c>
      <c r="B266" s="267">
        <v>2610</v>
      </c>
      <c r="C266" s="412"/>
      <c r="D266" s="417"/>
      <c r="E266" s="412"/>
      <c r="F266" s="412"/>
      <c r="G266" s="412"/>
      <c r="H266" s="412"/>
      <c r="I266" s="412"/>
      <c r="J266" s="412"/>
      <c r="K266" s="419">
        <f>D266</f>
        <v>0</v>
      </c>
      <c r="L266" s="417"/>
    </row>
    <row r="267" spans="1:12" ht="20.25" customHeight="1" x14ac:dyDescent="0.2">
      <c r="A267" s="1811" t="s">
        <v>711</v>
      </c>
      <c r="B267" s="114">
        <v>2620</v>
      </c>
      <c r="C267" s="412"/>
      <c r="D267" s="411"/>
      <c r="E267" s="412"/>
      <c r="F267" s="412"/>
      <c r="G267" s="412"/>
      <c r="H267" s="412"/>
      <c r="I267" s="412"/>
      <c r="J267" s="412"/>
      <c r="K267" s="419">
        <f>D267</f>
        <v>0</v>
      </c>
      <c r="L267" s="411"/>
    </row>
    <row r="268" spans="1:12" ht="12" customHeight="1" x14ac:dyDescent="0.2">
      <c r="A268" s="1811" t="s">
        <v>1251</v>
      </c>
      <c r="B268" s="267">
        <v>2630</v>
      </c>
      <c r="C268" s="412"/>
      <c r="D268" s="411">
        <v>17863</v>
      </c>
      <c r="E268" s="412"/>
      <c r="F268" s="412"/>
      <c r="G268" s="412"/>
      <c r="H268" s="412"/>
      <c r="I268" s="412"/>
      <c r="J268" s="412"/>
      <c r="K268" s="419">
        <f>D268</f>
        <v>17863</v>
      </c>
      <c r="L268" s="411">
        <v>25552</v>
      </c>
    </row>
    <row r="269" spans="1:12" x14ac:dyDescent="0.2">
      <c r="A269" s="1811" t="s">
        <v>472</v>
      </c>
      <c r="B269" s="267">
        <v>2640</v>
      </c>
      <c r="C269" s="412"/>
      <c r="D269" s="411">
        <v>26211</v>
      </c>
      <c r="E269" s="412"/>
      <c r="F269" s="412"/>
      <c r="G269" s="412"/>
      <c r="H269" s="412"/>
      <c r="I269" s="412"/>
      <c r="J269" s="412"/>
      <c r="K269" s="419">
        <f>D269</f>
        <v>26211</v>
      </c>
      <c r="L269" s="411">
        <v>26348</v>
      </c>
    </row>
    <row r="270" spans="1:12" x14ac:dyDescent="0.2">
      <c r="A270" s="1811" t="s">
        <v>473</v>
      </c>
      <c r="B270" s="267">
        <v>2660</v>
      </c>
      <c r="C270" s="412"/>
      <c r="D270" s="411">
        <v>177833</v>
      </c>
      <c r="E270" s="412"/>
      <c r="F270" s="412"/>
      <c r="G270" s="412"/>
      <c r="H270" s="412"/>
      <c r="I270" s="412"/>
      <c r="J270" s="412"/>
      <c r="K270" s="419">
        <f>D270</f>
        <v>177833</v>
      </c>
      <c r="L270" s="411">
        <v>182120</v>
      </c>
    </row>
    <row r="271" spans="1:12" ht="12.75" customHeight="1" thickBot="1" x14ac:dyDescent="0.25">
      <c r="A271" s="1835" t="s">
        <v>38</v>
      </c>
      <c r="B271" s="467" t="s">
        <v>37</v>
      </c>
      <c r="C271" s="412"/>
      <c r="D271" s="414">
        <f>SUM(D266:D270)</f>
        <v>221907</v>
      </c>
      <c r="E271" s="412"/>
      <c r="F271" s="412"/>
      <c r="G271" s="412"/>
      <c r="H271" s="412"/>
      <c r="I271" s="412"/>
      <c r="J271" s="412"/>
      <c r="K271" s="414">
        <f>SUM(K266:K270)</f>
        <v>221907</v>
      </c>
      <c r="L271" s="414">
        <f>SUM(L266:L270)</f>
        <v>234020</v>
      </c>
    </row>
    <row r="272" spans="1:12" ht="13.5" customHeight="1" thickTop="1" x14ac:dyDescent="0.2">
      <c r="A272" s="1819" t="s">
        <v>1156</v>
      </c>
      <c r="B272" s="1080" t="s">
        <v>673</v>
      </c>
      <c r="C272" s="412"/>
      <c r="D272" s="1858"/>
      <c r="E272" s="412"/>
      <c r="F272" s="412"/>
      <c r="G272" s="412"/>
      <c r="H272" s="412"/>
      <c r="I272" s="412"/>
      <c r="J272" s="412"/>
      <c r="K272" s="429">
        <f>D272</f>
        <v>0</v>
      </c>
      <c r="L272" s="1858"/>
    </row>
    <row r="273" spans="1:12" ht="12.75" customHeight="1" thickBot="1" x14ac:dyDescent="0.25">
      <c r="A273" s="1838" t="s">
        <v>972</v>
      </c>
      <c r="B273" s="878">
        <v>2000</v>
      </c>
      <c r="C273" s="412"/>
      <c r="D273" s="424">
        <f>SUM(D232,D237,D251,D255,D264,D271,D272)</f>
        <v>1212790</v>
      </c>
      <c r="E273" s="412"/>
      <c r="F273" s="412"/>
      <c r="G273" s="412"/>
      <c r="H273" s="412"/>
      <c r="I273" s="412"/>
      <c r="J273" s="412"/>
      <c r="K273" s="424">
        <f>SUM(K232,K237,K251,K255,K264,K271,K272)</f>
        <v>1212790</v>
      </c>
      <c r="L273" s="424">
        <f>SUM(L232,L237,L251,L255,L264,L271,L272)</f>
        <v>1242944</v>
      </c>
    </row>
    <row r="274" spans="1:12" ht="18" customHeight="1" thickTop="1" thickBot="1" x14ac:dyDescent="0.25">
      <c r="A274" s="1839"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1" t="s">
        <v>349</v>
      </c>
      <c r="B276" s="267">
        <v>4120</v>
      </c>
      <c r="C276" s="412"/>
      <c r="D276" s="411"/>
      <c r="E276" s="412"/>
      <c r="F276" s="412"/>
      <c r="G276" s="412"/>
      <c r="H276" s="412"/>
      <c r="I276" s="412"/>
      <c r="J276" s="412"/>
      <c r="K276" s="413">
        <f>D276</f>
        <v>0</v>
      </c>
      <c r="L276" s="411"/>
    </row>
    <row r="277" spans="1:12" x14ac:dyDescent="0.2">
      <c r="A277" s="1811" t="s">
        <v>812</v>
      </c>
      <c r="B277" s="267">
        <v>4140</v>
      </c>
      <c r="C277" s="412"/>
      <c r="D277" s="411"/>
      <c r="E277" s="412"/>
      <c r="F277" s="412"/>
      <c r="G277" s="412"/>
      <c r="H277" s="412"/>
      <c r="I277" s="412"/>
      <c r="J277" s="412"/>
      <c r="K277" s="413">
        <f>D277</f>
        <v>0</v>
      </c>
      <c r="L277" s="411"/>
    </row>
    <row r="278" spans="1:12" ht="12.75" customHeight="1" thickBot="1" x14ac:dyDescent="0.25">
      <c r="A278" s="886" t="s">
        <v>1915</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1044</v>
      </c>
      <c r="B279" s="1862" t="s">
        <v>582</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7">
        <v>5110</v>
      </c>
      <c r="C281" s="412"/>
      <c r="D281" s="412"/>
      <c r="E281" s="412"/>
      <c r="F281" s="412"/>
      <c r="G281" s="412"/>
      <c r="H281" s="411"/>
      <c r="I281" s="412"/>
      <c r="J281" s="412"/>
      <c r="K281" s="413">
        <f>H281</f>
        <v>0</v>
      </c>
      <c r="L281" s="411"/>
    </row>
    <row r="282" spans="1:12" x14ac:dyDescent="0.2">
      <c r="A282" s="1811" t="s">
        <v>92</v>
      </c>
      <c r="B282" s="267">
        <v>5120</v>
      </c>
      <c r="C282" s="412"/>
      <c r="D282" s="412"/>
      <c r="E282" s="412"/>
      <c r="F282" s="412"/>
      <c r="G282" s="412"/>
      <c r="H282" s="411"/>
      <c r="I282" s="412"/>
      <c r="J282" s="412"/>
      <c r="K282" s="413">
        <f>H282</f>
        <v>0</v>
      </c>
      <c r="L282" s="411"/>
    </row>
    <row r="283" spans="1:12" ht="12.75" customHeight="1" x14ac:dyDescent="0.2">
      <c r="A283" s="1811" t="s">
        <v>1391</v>
      </c>
      <c r="B283" s="114" t="s">
        <v>721</v>
      </c>
      <c r="C283" s="412"/>
      <c r="D283" s="412"/>
      <c r="E283" s="412"/>
      <c r="F283" s="412"/>
      <c r="G283" s="412"/>
      <c r="H283" s="411"/>
      <c r="I283" s="412"/>
      <c r="J283" s="412"/>
      <c r="K283" s="413">
        <f>H283</f>
        <v>0</v>
      </c>
      <c r="L283" s="411"/>
    </row>
    <row r="284" spans="1:12" x14ac:dyDescent="0.2">
      <c r="A284" s="1811" t="s">
        <v>93</v>
      </c>
      <c r="B284" s="267" t="s">
        <v>692</v>
      </c>
      <c r="C284" s="412"/>
      <c r="D284" s="412"/>
      <c r="E284" s="412"/>
      <c r="F284" s="412"/>
      <c r="G284" s="412"/>
      <c r="H284" s="411"/>
      <c r="I284" s="412"/>
      <c r="J284" s="412"/>
      <c r="K284" s="413">
        <f>H284</f>
        <v>0</v>
      </c>
      <c r="L284" s="411"/>
    </row>
    <row r="285" spans="1:12" x14ac:dyDescent="0.2">
      <c r="A285" s="1811"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1045</v>
      </c>
      <c r="B287" s="264" t="s">
        <v>1029</v>
      </c>
      <c r="C287" s="412"/>
      <c r="D287" s="416"/>
      <c r="E287" s="412"/>
      <c r="F287" s="412"/>
      <c r="G287" s="412"/>
      <c r="H287" s="416"/>
      <c r="I287" s="412"/>
      <c r="J287" s="412"/>
      <c r="K287" s="416"/>
      <c r="L287" s="425"/>
    </row>
    <row r="288" spans="1:12" ht="12.75" customHeight="1" thickTop="1" thickBot="1" x14ac:dyDescent="0.25">
      <c r="A288" s="2281" t="s">
        <v>595</v>
      </c>
      <c r="B288" s="2283"/>
      <c r="C288" s="412"/>
      <c r="D288" s="414">
        <f>SUM(D223,D273,D274,D278)</f>
        <v>2232324</v>
      </c>
      <c r="E288" s="412"/>
      <c r="F288" s="412"/>
      <c r="G288" s="412"/>
      <c r="H288" s="414">
        <f>H286</f>
        <v>0</v>
      </c>
      <c r="I288" s="412"/>
      <c r="J288" s="412"/>
      <c r="K288" s="414">
        <f>SUM(K223,K273,K274,K278,K286,K287)</f>
        <v>2232324</v>
      </c>
      <c r="L288" s="414">
        <f>SUM(L223,L273,L274,L278,L286,L287)</f>
        <v>2252104</v>
      </c>
    </row>
    <row r="289" spans="1:14" ht="23.25" thickTop="1" x14ac:dyDescent="0.2">
      <c r="A289" s="900" t="s">
        <v>1177</v>
      </c>
      <c r="B289" s="901"/>
      <c r="C289" s="412"/>
      <c r="D289" s="415"/>
      <c r="E289" s="412"/>
      <c r="F289" s="412"/>
      <c r="G289" s="412"/>
      <c r="H289" s="440"/>
      <c r="I289" s="412"/>
      <c r="J289" s="412"/>
      <c r="K289" s="439">
        <f>'Revenues 9-14'!G275-'Expenditures 15-22'!K288</f>
        <v>104758</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70" t="s">
        <v>150</v>
      </c>
      <c r="B291" s="2274"/>
      <c r="C291" s="892"/>
      <c r="D291" s="893"/>
      <c r="E291" s="893"/>
      <c r="F291" s="893"/>
      <c r="G291" s="893"/>
      <c r="H291" s="893"/>
      <c r="I291" s="893"/>
      <c r="J291" s="893"/>
      <c r="K291" s="893"/>
      <c r="L291" s="894"/>
    </row>
    <row r="292" spans="1:14" ht="18" customHeight="1" x14ac:dyDescent="0.2">
      <c r="A292" s="1821" t="s">
        <v>151</v>
      </c>
      <c r="B292" s="265" t="s">
        <v>668</v>
      </c>
      <c r="C292" s="412"/>
      <c r="D292" s="412"/>
      <c r="E292" s="412"/>
      <c r="F292" s="412"/>
      <c r="G292" s="412"/>
      <c r="H292" s="412"/>
      <c r="I292" s="412"/>
      <c r="J292" s="412"/>
      <c r="K292" s="412"/>
      <c r="L292" s="412"/>
    </row>
    <row r="293" spans="1:14" ht="13.5" customHeight="1" x14ac:dyDescent="0.2">
      <c r="A293" s="1841" t="s">
        <v>716</v>
      </c>
      <c r="B293" s="465"/>
      <c r="C293" s="416"/>
      <c r="D293" s="416"/>
      <c r="E293" s="416"/>
      <c r="F293" s="416"/>
      <c r="G293" s="416"/>
      <c r="H293" s="416"/>
      <c r="I293" s="412"/>
      <c r="J293" s="412"/>
      <c r="K293" s="416"/>
      <c r="L293" s="416"/>
    </row>
    <row r="294" spans="1:14" x14ac:dyDescent="0.2">
      <c r="A294" s="1842" t="s">
        <v>712</v>
      </c>
      <c r="B294" s="270">
        <v>2530</v>
      </c>
      <c r="C294" s="411"/>
      <c r="D294" s="411"/>
      <c r="E294" s="411">
        <v>580393</v>
      </c>
      <c r="F294" s="411"/>
      <c r="G294" s="411">
        <v>11427164</v>
      </c>
      <c r="H294" s="411"/>
      <c r="I294" s="435">
        <v>127839</v>
      </c>
      <c r="J294" s="435"/>
      <c r="K294" s="413">
        <f>SUM(C294:J294)</f>
        <v>12135396</v>
      </c>
      <c r="L294" s="435">
        <v>12435520</v>
      </c>
    </row>
    <row r="295" spans="1:14" ht="13.5" customHeight="1" x14ac:dyDescent="0.2">
      <c r="A295" s="1842"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580393</v>
      </c>
      <c r="F296" s="424">
        <f t="shared" si="23"/>
        <v>0</v>
      </c>
      <c r="G296" s="424">
        <f t="shared" si="23"/>
        <v>11427164</v>
      </c>
      <c r="H296" s="424">
        <f t="shared" si="23"/>
        <v>0</v>
      </c>
      <c r="I296" s="424">
        <f t="shared" si="23"/>
        <v>127839</v>
      </c>
      <c r="J296" s="424">
        <f t="shared" si="23"/>
        <v>0</v>
      </c>
      <c r="K296" s="424">
        <f t="shared" si="23"/>
        <v>12135396</v>
      </c>
      <c r="L296" s="424">
        <f t="shared" si="23"/>
        <v>12435520</v>
      </c>
    </row>
    <row r="297" spans="1:14" ht="18" customHeight="1" thickTop="1" x14ac:dyDescent="0.2">
      <c r="A297" s="1821" t="s">
        <v>152</v>
      </c>
      <c r="B297" s="264" t="s">
        <v>1028</v>
      </c>
      <c r="C297" s="412"/>
      <c r="D297" s="412"/>
      <c r="E297" s="412"/>
      <c r="F297" s="412"/>
      <c r="G297" s="412"/>
      <c r="H297" s="412"/>
      <c r="I297" s="412"/>
      <c r="J297" s="412"/>
      <c r="K297" s="412"/>
      <c r="L297" s="412"/>
    </row>
    <row r="298" spans="1:14" ht="13.5" customHeight="1" x14ac:dyDescent="0.2">
      <c r="A298" s="1826" t="s">
        <v>1069</v>
      </c>
      <c r="B298" s="208"/>
      <c r="C298" s="412"/>
      <c r="D298" s="412"/>
      <c r="E298" s="412"/>
      <c r="F298" s="412"/>
      <c r="G298" s="412"/>
      <c r="H298" s="412"/>
      <c r="I298" s="412"/>
      <c r="J298" s="412"/>
      <c r="K298" s="412"/>
      <c r="L298" s="412"/>
    </row>
    <row r="299" spans="1:14" x14ac:dyDescent="0.2">
      <c r="A299" s="1843" t="s">
        <v>1070</v>
      </c>
      <c r="B299" s="527" t="s">
        <v>658</v>
      </c>
      <c r="C299" s="412"/>
      <c r="D299" s="412"/>
      <c r="E299" s="435"/>
      <c r="F299" s="412"/>
      <c r="G299" s="412"/>
      <c r="H299" s="435"/>
      <c r="I299" s="412"/>
      <c r="J299" s="412"/>
      <c r="K299" s="1060">
        <f>SUM(E299,H299)</f>
        <v>0</v>
      </c>
      <c r="L299" s="435"/>
    </row>
    <row r="300" spans="1:14" x14ac:dyDescent="0.2">
      <c r="A300" s="1811" t="s">
        <v>349</v>
      </c>
      <c r="B300" s="267">
        <v>4120</v>
      </c>
      <c r="C300" s="412"/>
      <c r="D300" s="412"/>
      <c r="E300" s="435"/>
      <c r="F300" s="412"/>
      <c r="G300" s="412"/>
      <c r="H300" s="435"/>
      <c r="I300" s="506"/>
      <c r="J300" s="412"/>
      <c r="K300" s="1060">
        <f>SUM(E300,H300)</f>
        <v>0</v>
      </c>
      <c r="L300" s="411"/>
    </row>
    <row r="301" spans="1:14" x14ac:dyDescent="0.2">
      <c r="A301" s="1811" t="s">
        <v>812</v>
      </c>
      <c r="B301" s="267">
        <v>4140</v>
      </c>
      <c r="C301" s="412"/>
      <c r="D301" s="412"/>
      <c r="E301" s="435"/>
      <c r="F301" s="412"/>
      <c r="G301" s="412"/>
      <c r="H301" s="435"/>
      <c r="I301" s="506"/>
      <c r="J301" s="412"/>
      <c r="K301" s="1060">
        <f>SUM(E301,H301)</f>
        <v>0</v>
      </c>
      <c r="L301" s="411"/>
    </row>
    <row r="302" spans="1:14" ht="12.75" customHeight="1" x14ac:dyDescent="0.2">
      <c r="A302" s="1817" t="s">
        <v>813</v>
      </c>
      <c r="B302" s="114">
        <v>4190</v>
      </c>
      <c r="C302" s="412"/>
      <c r="D302" s="412"/>
      <c r="E302" s="435"/>
      <c r="F302" s="412"/>
      <c r="G302" s="412"/>
      <c r="H302" s="435"/>
      <c r="I302" s="506"/>
      <c r="J302" s="412"/>
      <c r="K302" s="1060">
        <f>SUM(E302,H302)</f>
        <v>0</v>
      </c>
      <c r="L302" s="411"/>
    </row>
    <row r="303" spans="1:14" ht="12.75" customHeight="1" thickBot="1" x14ac:dyDescent="0.25">
      <c r="A303" s="886" t="s">
        <v>1915</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1064</v>
      </c>
      <c r="B304" s="1806" t="s">
        <v>1029</v>
      </c>
      <c r="C304" s="416"/>
      <c r="D304" s="416"/>
      <c r="E304" s="416"/>
      <c r="F304" s="416"/>
      <c r="G304" s="416"/>
      <c r="H304" s="416"/>
      <c r="I304" s="416"/>
      <c r="J304" s="412"/>
      <c r="K304" s="416"/>
      <c r="L304" s="423"/>
    </row>
    <row r="305" spans="1:14" ht="12.75" customHeight="1" thickTop="1" thickBot="1" x14ac:dyDescent="0.25">
      <c r="A305" s="2279" t="s">
        <v>317</v>
      </c>
      <c r="B305" s="2280"/>
      <c r="C305" s="414">
        <f>SUM(C296)</f>
        <v>0</v>
      </c>
      <c r="D305" s="414">
        <f>SUM(D296)</f>
        <v>0</v>
      </c>
      <c r="E305" s="414">
        <f>SUM(E296,E303)</f>
        <v>580393</v>
      </c>
      <c r="F305" s="414">
        <f>SUM(F296)</f>
        <v>0</v>
      </c>
      <c r="G305" s="414">
        <f>SUM(G296)</f>
        <v>11427164</v>
      </c>
      <c r="H305" s="414">
        <f>SUM(H296,H303)</f>
        <v>0</v>
      </c>
      <c r="I305" s="414">
        <f>SUM(I296)</f>
        <v>127839</v>
      </c>
      <c r="J305" s="414">
        <f>SUM(J296)</f>
        <v>0</v>
      </c>
      <c r="K305" s="414">
        <f>SUM(K296,K303,K304)</f>
        <v>12135396</v>
      </c>
      <c r="L305" s="414">
        <f>SUM(L296,L303,L304)</f>
        <v>12435520</v>
      </c>
    </row>
    <row r="306" spans="1:14" ht="23.25" customHeight="1" thickTop="1" x14ac:dyDescent="0.2">
      <c r="A306" s="2275" t="s">
        <v>1177</v>
      </c>
      <c r="B306" s="2276"/>
      <c r="C306" s="418"/>
      <c r="D306" s="418"/>
      <c r="E306" s="418"/>
      <c r="F306" s="418"/>
      <c r="G306" s="418"/>
      <c r="H306" s="418"/>
      <c r="I306" s="418"/>
      <c r="J306" s="418"/>
      <c r="K306" s="429">
        <f>'Revenues 9-14'!H275-'Expenditures 15-22'!K305</f>
        <v>-8297689</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86" t="s">
        <v>156</v>
      </c>
      <c r="B308" s="2287"/>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88" t="s">
        <v>1071</v>
      </c>
      <c r="B310" s="2287"/>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6"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6"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7"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6" t="s">
        <v>719</v>
      </c>
      <c r="B325" s="208"/>
      <c r="C325" s="412"/>
      <c r="D325" s="412"/>
      <c r="E325" s="412"/>
      <c r="F325" s="412"/>
      <c r="G325" s="412"/>
      <c r="H325" s="416"/>
      <c r="I325" s="412"/>
      <c r="J325" s="412"/>
      <c r="K325" s="416"/>
      <c r="L325" s="416"/>
    </row>
    <row r="326" spans="1:14" x14ac:dyDescent="0.2">
      <c r="A326" s="1843" t="s">
        <v>91</v>
      </c>
      <c r="B326" s="527" t="s">
        <v>1073</v>
      </c>
      <c r="C326" s="436"/>
      <c r="D326" s="436"/>
      <c r="E326" s="436"/>
      <c r="F326" s="436"/>
      <c r="G326" s="436"/>
      <c r="H326" s="434"/>
      <c r="I326" s="436"/>
      <c r="J326" s="436"/>
      <c r="K326" s="1060">
        <f>H326</f>
        <v>0</v>
      </c>
      <c r="L326" s="434"/>
    </row>
    <row r="327" spans="1:14" ht="12.75" customHeight="1" x14ac:dyDescent="0.2">
      <c r="A327" s="1843" t="s">
        <v>1391</v>
      </c>
      <c r="B327" s="527" t="s">
        <v>721</v>
      </c>
      <c r="C327" s="436"/>
      <c r="D327" s="436"/>
      <c r="E327" s="436"/>
      <c r="F327" s="436"/>
      <c r="G327" s="436"/>
      <c r="H327" s="434"/>
      <c r="I327" s="436"/>
      <c r="J327" s="436"/>
      <c r="K327" s="1060">
        <f>H327</f>
        <v>0</v>
      </c>
      <c r="L327" s="434"/>
    </row>
    <row r="328" spans="1:14" x14ac:dyDescent="0.2">
      <c r="A328" s="1811" t="s">
        <v>1074</v>
      </c>
      <c r="B328" s="114">
        <v>5150</v>
      </c>
      <c r="C328" s="436"/>
      <c r="D328" s="436"/>
      <c r="E328" s="436"/>
      <c r="F328" s="436"/>
      <c r="G328" s="436"/>
      <c r="H328" s="435"/>
      <c r="I328" s="436"/>
      <c r="J328" s="436"/>
      <c r="K328" s="1060">
        <f>H328</f>
        <v>0</v>
      </c>
      <c r="L328" s="435"/>
    </row>
    <row r="329" spans="1:14" ht="20.25" customHeight="1" thickBot="1" x14ac:dyDescent="0.25">
      <c r="A329" s="186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1076</v>
      </c>
      <c r="B330" s="1806" t="s">
        <v>1029</v>
      </c>
      <c r="C330" s="412"/>
      <c r="D330" s="412"/>
      <c r="E330" s="506"/>
      <c r="F330" s="432"/>
      <c r="G330" s="432"/>
      <c r="H330" s="506"/>
      <c r="I330" s="506"/>
      <c r="J330" s="432"/>
      <c r="K330" s="506"/>
      <c r="L330" s="423"/>
    </row>
    <row r="331" spans="1:14" ht="12.75" customHeight="1" thickTop="1" thickBot="1" x14ac:dyDescent="0.25">
      <c r="A331" s="1859" t="s">
        <v>595</v>
      </c>
      <c r="B331" s="1861"/>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77" t="s">
        <v>1177</v>
      </c>
      <c r="B332" s="2278"/>
      <c r="C332" s="412"/>
      <c r="D332" s="412"/>
      <c r="E332" s="412"/>
      <c r="F332" s="412"/>
      <c r="G332" s="412"/>
      <c r="H332" s="412"/>
      <c r="I332" s="412"/>
      <c r="J332" s="412"/>
      <c r="K332" s="1064">
        <f>'Revenues 9-14'!J275-'Expenditures 15-22'!K331</f>
        <v>0</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69" t="s">
        <v>1142</v>
      </c>
      <c r="B334" s="213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8" t="s">
        <v>716</v>
      </c>
      <c r="B336" s="207"/>
      <c r="C336" s="416"/>
      <c r="D336" s="416"/>
      <c r="E336" s="416"/>
      <c r="F336" s="416"/>
      <c r="G336" s="416"/>
      <c r="H336" s="416"/>
      <c r="I336" s="412"/>
      <c r="J336" s="412"/>
      <c r="K336" s="416"/>
      <c r="L336" s="416"/>
    </row>
    <row r="337" spans="1:14" x14ac:dyDescent="0.2">
      <c r="A337" s="1811" t="s">
        <v>5</v>
      </c>
      <c r="B337" s="267">
        <v>2530</v>
      </c>
      <c r="C337" s="411"/>
      <c r="D337" s="411"/>
      <c r="E337" s="411"/>
      <c r="F337" s="411"/>
      <c r="G337" s="411"/>
      <c r="H337" s="411"/>
      <c r="I337" s="435"/>
      <c r="J337" s="435"/>
      <c r="K337" s="413">
        <f>SUM(C337:J337)</f>
        <v>0</v>
      </c>
      <c r="L337" s="411"/>
    </row>
    <row r="338" spans="1:14" x14ac:dyDescent="0.2">
      <c r="A338" s="1811"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9"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1" t="s">
        <v>729</v>
      </c>
      <c r="B342" s="1862" t="s">
        <v>1028</v>
      </c>
      <c r="C342" s="412"/>
      <c r="D342" s="412"/>
      <c r="E342" s="412"/>
      <c r="F342" s="412"/>
      <c r="G342" s="412"/>
      <c r="H342" s="412"/>
      <c r="I342" s="412"/>
      <c r="J342" s="412"/>
      <c r="K342" s="412"/>
      <c r="L342" s="412"/>
      <c r="M342" s="15"/>
      <c r="N342" s="15"/>
    </row>
    <row r="343" spans="1:14" ht="23.25" thickBot="1" x14ac:dyDescent="0.25">
      <c r="A343" s="1849"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1915</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1124</v>
      </c>
      <c r="B345" s="1862" t="s">
        <v>582</v>
      </c>
      <c r="C345" s="412"/>
      <c r="D345" s="412"/>
      <c r="E345" s="412"/>
      <c r="F345" s="412"/>
      <c r="G345" s="412"/>
      <c r="H345" s="412"/>
      <c r="I345" s="412"/>
      <c r="J345" s="412"/>
      <c r="K345" s="412"/>
      <c r="L345" s="412"/>
      <c r="M345" s="15"/>
      <c r="N345" s="15"/>
    </row>
    <row r="346" spans="1:14" s="16" customFormat="1" ht="13.5" customHeight="1" x14ac:dyDescent="0.2">
      <c r="A346" s="1826" t="s">
        <v>731</v>
      </c>
      <c r="B346" s="208"/>
      <c r="C346" s="412"/>
      <c r="D346" s="412"/>
      <c r="E346" s="412"/>
      <c r="F346" s="412"/>
      <c r="G346" s="412"/>
      <c r="H346" s="412"/>
      <c r="I346" s="412"/>
      <c r="J346" s="412"/>
      <c r="K346" s="416"/>
      <c r="L346" s="416"/>
      <c r="M346" s="15"/>
      <c r="N346" s="15"/>
    </row>
    <row r="347" spans="1:14" x14ac:dyDescent="0.2">
      <c r="A347" s="1811" t="s">
        <v>91</v>
      </c>
      <c r="B347" s="267">
        <v>5110</v>
      </c>
      <c r="C347" s="412"/>
      <c r="D347" s="412"/>
      <c r="E347" s="412"/>
      <c r="F347" s="412"/>
      <c r="G347" s="412"/>
      <c r="H347" s="435"/>
      <c r="I347" s="412"/>
      <c r="J347" s="412"/>
      <c r="K347" s="413">
        <f>SUM(C347:J347)</f>
        <v>0</v>
      </c>
      <c r="L347" s="411"/>
    </row>
    <row r="348" spans="1:14" ht="12.75" customHeight="1" x14ac:dyDescent="0.2">
      <c r="A348" s="1812"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2"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0"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288:B288"/>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21" sqref="F21"/>
    </sheetView>
  </sheetViews>
  <sheetFormatPr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94" t="str">
        <f>"District's Accounting Basis is " &amp;AUDITCHECK!D29</f>
        <v xml:space="preserve">District's Accounting Basis is ACCRUAL </v>
      </c>
      <c r="B1" s="2295"/>
      <c r="C1" s="938" t="s">
        <v>1314</v>
      </c>
      <c r="D1" s="2289" t="s">
        <v>1315</v>
      </c>
      <c r="E1" s="2290"/>
      <c r="F1" s="2290"/>
      <c r="G1" s="2290"/>
      <c r="H1" s="2290"/>
      <c r="I1" s="2290"/>
      <c r="J1" s="2290"/>
      <c r="K1" s="2290"/>
      <c r="L1" s="2291"/>
      <c r="M1" s="2292" t="s">
        <v>214</v>
      </c>
      <c r="N1" s="2293"/>
    </row>
    <row r="2" spans="1:16" ht="13.5" customHeight="1" x14ac:dyDescent="0.2">
      <c r="A2" s="2296"/>
      <c r="B2" s="229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1" t="s">
        <v>1066</v>
      </c>
      <c r="B3" s="188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1926</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1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15" t="s">
        <v>1927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09" t="s">
        <v>1963</v>
      </c>
      <c r="B2" s="834" t="s">
        <v>1929</v>
      </c>
      <c r="C2" s="1083" t="s">
        <v>1930</v>
      </c>
      <c r="D2" s="1083" t="s">
        <v>1931</v>
      </c>
      <c r="E2" s="1083" t="s">
        <v>1932</v>
      </c>
      <c r="F2" s="1083" t="s">
        <v>1933</v>
      </c>
    </row>
    <row r="3" spans="1:6" ht="12" customHeight="1" x14ac:dyDescent="0.2">
      <c r="A3" s="2310"/>
      <c r="B3" s="546"/>
      <c r="C3" s="832"/>
      <c r="D3" s="833" t="s">
        <v>295</v>
      </c>
      <c r="E3" s="832"/>
      <c r="F3" s="833" t="s">
        <v>296</v>
      </c>
    </row>
    <row r="4" spans="1:6" ht="13.7" customHeight="1" x14ac:dyDescent="0.2">
      <c r="A4" s="544" t="s">
        <v>1375</v>
      </c>
      <c r="B4" s="559">
        <f>'Revenues 9-14'!C5</f>
        <v>59921685</v>
      </c>
      <c r="C4" s="511">
        <v>29826196</v>
      </c>
      <c r="D4" s="560">
        <f>B4-C4</f>
        <v>30095489</v>
      </c>
      <c r="E4" s="511">
        <v>60024365</v>
      </c>
      <c r="F4" s="560">
        <f>E4-C4</f>
        <v>30198169</v>
      </c>
    </row>
    <row r="5" spans="1:6" ht="13.7" customHeight="1" x14ac:dyDescent="0.2">
      <c r="A5" s="544" t="s">
        <v>1038</v>
      </c>
      <c r="B5" s="559">
        <f>'Revenues 9-14'!D5</f>
        <v>5011667</v>
      </c>
      <c r="C5" s="511">
        <v>2494571</v>
      </c>
      <c r="D5" s="560">
        <f t="shared" ref="D5:D18" si="0">B5-C5</f>
        <v>2517096</v>
      </c>
      <c r="E5" s="511">
        <v>5020252</v>
      </c>
      <c r="F5" s="560">
        <f>E5-C5</f>
        <v>2525681</v>
      </c>
    </row>
    <row r="6" spans="1:6" ht="13.7" customHeight="1" x14ac:dyDescent="0.2">
      <c r="A6" s="544" t="s">
        <v>480</v>
      </c>
      <c r="B6" s="559">
        <f>'Revenues 9-14'!E5</f>
        <v>2902840</v>
      </c>
      <c r="C6" s="511">
        <v>1440135</v>
      </c>
      <c r="D6" s="560">
        <f t="shared" si="0"/>
        <v>1462705</v>
      </c>
      <c r="E6" s="511">
        <v>2898221</v>
      </c>
      <c r="F6" s="560">
        <f t="shared" ref="F6:F18" si="1">E6-C6</f>
        <v>1458086</v>
      </c>
    </row>
    <row r="7" spans="1:6" ht="13.7" customHeight="1" x14ac:dyDescent="0.2">
      <c r="A7" s="544" t="s">
        <v>162</v>
      </c>
      <c r="B7" s="559">
        <f>'Revenues 9-14'!F5</f>
        <v>1402959</v>
      </c>
      <c r="C7" s="511">
        <v>698330</v>
      </c>
      <c r="D7" s="560">
        <f t="shared" si="0"/>
        <v>704629</v>
      </c>
      <c r="E7" s="511">
        <v>1405369</v>
      </c>
      <c r="F7" s="560">
        <f t="shared" si="1"/>
        <v>707039</v>
      </c>
    </row>
    <row r="8" spans="1:6" ht="13.7" customHeight="1" x14ac:dyDescent="0.2">
      <c r="A8" s="544" t="s">
        <v>1405</v>
      </c>
      <c r="B8" s="559">
        <f>'Revenues 9-14'!G5</f>
        <v>944897</v>
      </c>
      <c r="C8" s="511">
        <v>470327</v>
      </c>
      <c r="D8" s="560">
        <f t="shared" si="0"/>
        <v>474570</v>
      </c>
      <c r="E8" s="511">
        <v>946519</v>
      </c>
      <c r="F8" s="560">
        <f t="shared" si="1"/>
        <v>476192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1740514</v>
      </c>
      <c r="C14" s="511">
        <v>866354</v>
      </c>
      <c r="D14" s="560">
        <f t="shared" si="0"/>
        <v>874160</v>
      </c>
      <c r="E14" s="511">
        <v>1743513</v>
      </c>
      <c r="F14" s="560">
        <f t="shared" si="1"/>
        <v>877159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1292910</v>
      </c>
      <c r="C16" s="511">
        <v>643554</v>
      </c>
      <c r="D16" s="560">
        <f t="shared" si="0"/>
        <v>649356</v>
      </c>
      <c r="E16" s="511">
        <v>1295134</v>
      </c>
      <c r="F16" s="560">
        <f t="shared" si="1"/>
        <v>651580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73217472</v>
      </c>
      <c r="C19" s="561">
        <f>SUM(C4:C18)</f>
        <v>36439467</v>
      </c>
      <c r="D19" s="561">
        <f>SUM(D4:D18)</f>
        <v>36778005</v>
      </c>
      <c r="E19" s="561">
        <f>SUM(E4:E18)</f>
        <v>73333373</v>
      </c>
      <c r="F19" s="561">
        <f>SUM(F4:F18)</f>
        <v>36893906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5" sqref="J35"/>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733</v>
      </c>
      <c r="B1" s="2312"/>
      <c r="C1" s="836"/>
    </row>
    <row r="2" spans="1:7" ht="33.75" customHeight="1" x14ac:dyDescent="0.2">
      <c r="A2" s="2321" t="s">
        <v>1965</v>
      </c>
      <c r="B2" s="2322"/>
      <c r="C2" s="1625" t="s">
        <v>1934</v>
      </c>
      <c r="D2" s="1625" t="s">
        <v>1935</v>
      </c>
      <c r="E2" s="1625" t="s">
        <v>1936</v>
      </c>
      <c r="F2" s="1625" t="s">
        <v>1937</v>
      </c>
    </row>
    <row r="3" spans="1:7" ht="23.25" customHeight="1" x14ac:dyDescent="0.2">
      <c r="A3" s="2328" t="s">
        <v>1328</v>
      </c>
      <c r="B3" s="2329"/>
      <c r="C3" s="2313"/>
      <c r="D3" s="2314"/>
      <c r="E3" s="2314"/>
      <c r="F3" s="2315"/>
    </row>
    <row r="4" spans="1:7" ht="12.75" customHeight="1" thickBot="1" x14ac:dyDescent="0.25">
      <c r="A4" s="2323" t="s">
        <v>734</v>
      </c>
      <c r="B4" s="2324"/>
      <c r="C4" s="926"/>
      <c r="D4" s="926"/>
      <c r="E4" s="926"/>
      <c r="F4" s="1600">
        <f>SUM(C4+D4)-E4</f>
        <v>0</v>
      </c>
    </row>
    <row r="5" spans="1:7" ht="13.5" thickTop="1" x14ac:dyDescent="0.2">
      <c r="A5" s="2325" t="s">
        <v>1324</v>
      </c>
      <c r="B5" s="2320"/>
      <c r="C5" s="2316"/>
      <c r="D5" s="2317"/>
      <c r="E5" s="2317"/>
      <c r="F5" s="231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26" t="s">
        <v>735</v>
      </c>
      <c r="B15" s="2327"/>
      <c r="C15" s="1600">
        <f>SUM(C6:C14)</f>
        <v>0</v>
      </c>
      <c r="D15" s="1600">
        <f>SUM(D6:D14)</f>
        <v>0</v>
      </c>
      <c r="E15" s="1600">
        <f>SUM(E6:E14)</f>
        <v>0</v>
      </c>
      <c r="F15" s="1600">
        <f>SUM(F6:F14)</f>
        <v>0</v>
      </c>
      <c r="G15" s="684"/>
    </row>
    <row r="16" spans="1:7" s="56" customFormat="1" ht="13.5" thickTop="1" x14ac:dyDescent="0.2">
      <c r="A16" s="2319" t="s">
        <v>1325</v>
      </c>
      <c r="B16" s="2320"/>
      <c r="C16" s="2316"/>
      <c r="D16" s="2317"/>
      <c r="E16" s="2317"/>
      <c r="F16" s="2318"/>
    </row>
    <row r="17" spans="1:11" ht="12.75" customHeight="1" thickBot="1" x14ac:dyDescent="0.25">
      <c r="A17" s="2336" t="s">
        <v>67</v>
      </c>
      <c r="B17" s="2337"/>
      <c r="C17" s="1601"/>
      <c r="D17" s="511"/>
      <c r="E17" s="1601"/>
      <c r="F17" s="1600">
        <f>SUM(C17+D17)-E17</f>
        <v>0</v>
      </c>
    </row>
    <row r="18" spans="1:11" ht="12.75" customHeight="1" thickTop="1" thickBot="1" x14ac:dyDescent="0.25">
      <c r="A18" s="2336" t="s">
        <v>7</v>
      </c>
      <c r="B18" s="2337"/>
      <c r="C18" s="1601"/>
      <c r="D18" s="511"/>
      <c r="E18" s="1601"/>
      <c r="F18" s="1600">
        <f>SUM(C18+D18)-E18</f>
        <v>0</v>
      </c>
    </row>
    <row r="19" spans="1:11" ht="12.75" customHeight="1" thickTop="1" thickBot="1" x14ac:dyDescent="0.25">
      <c r="A19" s="2336" t="s">
        <v>454</v>
      </c>
      <c r="B19" s="2337"/>
      <c r="C19" s="1601"/>
      <c r="D19" s="511"/>
      <c r="E19" s="1601"/>
      <c r="F19" s="1600">
        <f>SUM(C19+D19)-E19</f>
        <v>0</v>
      </c>
    </row>
    <row r="20" spans="1:11" ht="12.75" customHeight="1" thickTop="1" thickBot="1" x14ac:dyDescent="0.25">
      <c r="A20" s="2338" t="s">
        <v>527</v>
      </c>
      <c r="B20" s="2339"/>
      <c r="C20" s="1601"/>
      <c r="D20" s="511"/>
      <c r="E20" s="1601"/>
      <c r="F20" s="1600">
        <f>SUM(C20+D20)-E20</f>
        <v>0</v>
      </c>
    </row>
    <row r="21" spans="1:11" ht="14.25" thickTop="1" thickBot="1" x14ac:dyDescent="0.25">
      <c r="A21" s="2323" t="s">
        <v>736</v>
      </c>
      <c r="B21" s="2327"/>
      <c r="C21" s="1600">
        <f>SUM(C17:C20)</f>
        <v>0</v>
      </c>
      <c r="D21" s="1600">
        <f>SUM(D17:D20)</f>
        <v>0</v>
      </c>
      <c r="E21" s="1600">
        <f>SUM(E17:E20)</f>
        <v>0</v>
      </c>
      <c r="F21" s="1600">
        <f>SUM(F17:F20)</f>
        <v>0</v>
      </c>
      <c r="G21" s="684"/>
    </row>
    <row r="22" spans="1:11" ht="13.5" thickTop="1" x14ac:dyDescent="0.2">
      <c r="A22" s="2340" t="s">
        <v>1326</v>
      </c>
      <c r="B22" s="2320"/>
      <c r="C22" s="2316"/>
      <c r="D22" s="2317"/>
      <c r="E22" s="2317"/>
      <c r="F22" s="2318"/>
    </row>
    <row r="23" spans="1:11" ht="23.25" customHeight="1" thickBot="1" x14ac:dyDescent="0.25">
      <c r="A23" s="2323" t="s">
        <v>737</v>
      </c>
      <c r="B23" s="2327"/>
      <c r="C23" s="926"/>
      <c r="D23" s="926"/>
      <c r="E23" s="926"/>
      <c r="F23" s="1600">
        <f>SUM(C23+D23)-E23</f>
        <v>0</v>
      </c>
      <c r="G23" s="684"/>
    </row>
    <row r="24" spans="1:11" ht="13.5" thickTop="1" x14ac:dyDescent="0.2">
      <c r="A24" s="2340" t="s">
        <v>1327</v>
      </c>
      <c r="B24" s="2320"/>
      <c r="C24" s="2316"/>
      <c r="D24" s="2317"/>
      <c r="E24" s="2317"/>
      <c r="F24" s="2318"/>
    </row>
    <row r="25" spans="1:11" ht="13.5" thickBot="1" x14ac:dyDescent="0.25">
      <c r="A25" s="2323" t="s">
        <v>738</v>
      </c>
      <c r="B25" s="2343"/>
      <c r="C25" s="926"/>
      <c r="D25" s="926"/>
      <c r="E25" s="926"/>
      <c r="F25" s="1600">
        <f>SUM(C25+D25)-E25</f>
        <v>0</v>
      </c>
      <c r="G25" s="684"/>
    </row>
    <row r="26" spans="1:11" ht="13.5" thickTop="1" x14ac:dyDescent="0.2">
      <c r="A26" s="2344" t="s">
        <v>762</v>
      </c>
      <c r="B26" s="2320"/>
      <c r="C26" s="1602"/>
      <c r="D26" s="1602"/>
      <c r="E26" s="1602"/>
      <c r="F26" s="1603"/>
    </row>
    <row r="27" spans="1:11" ht="13.5" thickBot="1" x14ac:dyDescent="0.25">
      <c r="A27" s="2323" t="s">
        <v>1260</v>
      </c>
      <c r="B27" s="2345"/>
      <c r="C27" s="511"/>
      <c r="D27" s="511"/>
      <c r="E27" s="511"/>
      <c r="F27" s="1600">
        <f>SUM(C27+D27)-E27</f>
        <v>0</v>
      </c>
      <c r="G27" s="684"/>
    </row>
    <row r="28" spans="1:11" ht="7.5" customHeight="1" thickTop="1" x14ac:dyDescent="0.2">
      <c r="A28" s="547"/>
    </row>
    <row r="29" spans="1:11" ht="23.25" customHeight="1" x14ac:dyDescent="0.2">
      <c r="A29" s="2341" t="s">
        <v>685</v>
      </c>
      <c r="B29" s="2342"/>
      <c r="C29" s="120"/>
      <c r="D29" s="120"/>
      <c r="E29" s="120"/>
      <c r="F29" s="120"/>
      <c r="G29" s="120"/>
      <c r="H29" s="120"/>
      <c r="I29" s="120"/>
      <c r="J29" s="120"/>
    </row>
    <row r="30" spans="1:11" ht="47.25" customHeight="1" x14ac:dyDescent="0.2">
      <c r="A30" s="756" t="s">
        <v>1261</v>
      </c>
      <c r="B30" s="130" t="s">
        <v>1338</v>
      </c>
      <c r="C30" s="130" t="s">
        <v>686</v>
      </c>
      <c r="D30" s="130" t="s">
        <v>1339</v>
      </c>
      <c r="E30" s="130" t="s">
        <v>2056</v>
      </c>
      <c r="F30" s="130" t="s">
        <v>1938</v>
      </c>
      <c r="G30" s="130" t="s">
        <v>1703</v>
      </c>
      <c r="H30" s="130" t="s">
        <v>1939</v>
      </c>
      <c r="I30" s="130" t="s">
        <v>2057</v>
      </c>
      <c r="J30" s="1249" t="s">
        <v>3</v>
      </c>
      <c r="K30" s="119"/>
    </row>
    <row r="31" spans="1:11" ht="12" customHeight="1" x14ac:dyDescent="0.2">
      <c r="A31" s="1103" t="s">
        <v>2101</v>
      </c>
      <c r="B31" s="657">
        <v>39995</v>
      </c>
      <c r="C31" s="1101">
        <v>69624</v>
      </c>
      <c r="D31" s="1606">
        <v>8</v>
      </c>
      <c r="E31" s="1101">
        <v>105375</v>
      </c>
      <c r="F31" s="1101"/>
      <c r="G31" s="1101">
        <v>-37053</v>
      </c>
      <c r="H31" s="1101"/>
      <c r="I31" s="1102">
        <f>((E31+F31)-H31)+G31</f>
        <v>68322</v>
      </c>
      <c r="J31" s="1101">
        <v>68322</v>
      </c>
      <c r="K31" s="118"/>
    </row>
    <row r="32" spans="1:11" ht="12" customHeight="1" x14ac:dyDescent="0.2">
      <c r="A32" s="1103" t="s">
        <v>2102</v>
      </c>
      <c r="B32" s="657">
        <v>41730</v>
      </c>
      <c r="C32" s="1101">
        <v>2925000</v>
      </c>
      <c r="D32" s="1606">
        <v>3</v>
      </c>
      <c r="E32" s="1101">
        <v>2925000</v>
      </c>
      <c r="F32" s="1101"/>
      <c r="G32" s="1101"/>
      <c r="H32" s="1101">
        <v>1450000</v>
      </c>
      <c r="I32" s="1102">
        <f>((E32+F32)-H32)+G32</f>
        <v>1475000</v>
      </c>
      <c r="J32" s="1101">
        <v>1383907</v>
      </c>
      <c r="K32" s="118"/>
    </row>
    <row r="33" spans="1:11" ht="12" customHeight="1" x14ac:dyDescent="0.2">
      <c r="A33" s="1103" t="s">
        <v>2103</v>
      </c>
      <c r="B33" s="657">
        <v>41730</v>
      </c>
      <c r="C33" s="1101">
        <v>9440000</v>
      </c>
      <c r="D33" s="1606">
        <v>4</v>
      </c>
      <c r="E33" s="1101">
        <v>9110000</v>
      </c>
      <c r="F33" s="1101"/>
      <c r="G33" s="1101"/>
      <c r="H33" s="1101"/>
      <c r="I33" s="1102">
        <f t="shared" ref="I33:I48" si="1">((E33+F33)-H33)+G33</f>
        <v>9110000</v>
      </c>
      <c r="J33" s="1101">
        <v>9110000</v>
      </c>
      <c r="K33" s="118"/>
    </row>
    <row r="34" spans="1:11" ht="12" customHeight="1" x14ac:dyDescent="0.2">
      <c r="A34" s="1103" t="s">
        <v>2104</v>
      </c>
      <c r="B34" s="657">
        <v>42055</v>
      </c>
      <c r="C34" s="1101">
        <v>9575000</v>
      </c>
      <c r="D34" s="1606">
        <v>4</v>
      </c>
      <c r="E34" s="1101">
        <v>9575000</v>
      </c>
      <c r="F34" s="1101"/>
      <c r="G34" s="1101"/>
      <c r="H34" s="1101">
        <v>760000</v>
      </c>
      <c r="I34" s="1102">
        <f t="shared" si="1"/>
        <v>8815000</v>
      </c>
      <c r="J34" s="1101">
        <v>8815000</v>
      </c>
      <c r="K34" s="117"/>
    </row>
    <row r="35" spans="1:11" ht="12" customHeight="1" x14ac:dyDescent="0.2">
      <c r="A35" s="1103" t="s">
        <v>2105</v>
      </c>
      <c r="B35" s="657">
        <v>42185</v>
      </c>
      <c r="C35" s="1104">
        <v>10885431</v>
      </c>
      <c r="D35" s="1606">
        <v>9</v>
      </c>
      <c r="E35" s="1104">
        <v>10885431</v>
      </c>
      <c r="F35" s="1104"/>
      <c r="G35" s="1104">
        <v>-1207742</v>
      </c>
      <c r="H35" s="1104"/>
      <c r="I35" s="1102">
        <f t="shared" si="1"/>
        <v>9677689</v>
      </c>
      <c r="J35" s="1104">
        <v>9677689</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32895055</v>
      </c>
      <c r="D49" s="1605"/>
      <c r="E49" s="1102">
        <f t="shared" ref="E49:J49" si="2">SUM(E31:E48)</f>
        <v>32600806</v>
      </c>
      <c r="F49" s="1102">
        <f t="shared" si="2"/>
        <v>0</v>
      </c>
      <c r="G49" s="1102">
        <f t="shared" si="2"/>
        <v>-1244795</v>
      </c>
      <c r="H49" s="1102">
        <f t="shared" si="2"/>
        <v>2210000</v>
      </c>
      <c r="I49" s="1102">
        <f t="shared" si="2"/>
        <v>29146011</v>
      </c>
      <c r="J49" s="1102">
        <f t="shared" si="2"/>
        <v>29054918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30" t="s">
        <v>687</v>
      </c>
      <c r="C52" s="2331"/>
      <c r="D52" s="2331"/>
      <c r="E52" s="124" t="s">
        <v>1011</v>
      </c>
      <c r="F52" s="2332"/>
      <c r="G52" s="2333"/>
      <c r="H52" s="118"/>
      <c r="I52" s="118"/>
      <c r="J52" s="121"/>
    </row>
    <row r="53" spans="1:11" ht="11.25" customHeight="1" x14ac:dyDescent="0.2">
      <c r="A53" s="752" t="s">
        <v>1086</v>
      </c>
      <c r="B53" s="125" t="s">
        <v>1127</v>
      </c>
      <c r="C53" s="121"/>
      <c r="D53" s="117"/>
      <c r="E53" s="124" t="s">
        <v>587</v>
      </c>
      <c r="F53" s="2334" t="s">
        <v>2106</v>
      </c>
      <c r="G53" s="2335"/>
      <c r="H53" s="118"/>
      <c r="I53" s="118"/>
      <c r="J53" s="121"/>
    </row>
    <row r="54" spans="1:11" ht="11.25" customHeight="1" x14ac:dyDescent="0.2">
      <c r="A54" s="753" t="s">
        <v>1087</v>
      </c>
      <c r="B54" s="123" t="s">
        <v>1128</v>
      </c>
      <c r="C54" s="121"/>
      <c r="D54" s="117"/>
      <c r="E54" s="124" t="s">
        <v>588</v>
      </c>
      <c r="F54" s="2334" t="s">
        <v>2105</v>
      </c>
      <c r="G54" s="233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I34" sqref="I34"/>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6" t="s">
        <v>1023</v>
      </c>
      <c r="B1" s="2367"/>
      <c r="C1" s="2367"/>
      <c r="D1" s="2367"/>
      <c r="E1" s="2367"/>
      <c r="F1" s="2367"/>
      <c r="G1" s="2368"/>
      <c r="H1" s="1238"/>
      <c r="I1" s="758"/>
      <c r="J1" s="757"/>
    </row>
    <row r="2" spans="1:11" ht="36.75" x14ac:dyDescent="0.2">
      <c r="A2" s="2349" t="s">
        <v>1966</v>
      </c>
      <c r="B2" s="2350"/>
      <c r="C2" s="2350"/>
      <c r="D2" s="2350"/>
      <c r="E2" s="2351"/>
      <c r="F2" s="1874" t="s">
        <v>1077</v>
      </c>
      <c r="G2" s="1875" t="s">
        <v>101</v>
      </c>
      <c r="H2" s="1875" t="s">
        <v>479</v>
      </c>
      <c r="I2" s="1875" t="s">
        <v>1379</v>
      </c>
      <c r="J2" s="1875" t="s">
        <v>1022</v>
      </c>
      <c r="K2" s="1875" t="s">
        <v>145</v>
      </c>
    </row>
    <row r="3" spans="1:11" x14ac:dyDescent="0.2">
      <c r="A3" s="2352" t="s">
        <v>1940</v>
      </c>
      <c r="B3" s="2353"/>
      <c r="C3" s="2353"/>
      <c r="D3" s="2353"/>
      <c r="E3" s="2354"/>
      <c r="F3" s="256"/>
      <c r="G3" s="562"/>
      <c r="H3" s="562"/>
      <c r="I3" s="562"/>
      <c r="J3" s="1215"/>
      <c r="K3" s="1215"/>
    </row>
    <row r="4" spans="1:11" x14ac:dyDescent="0.2">
      <c r="A4" s="2355" t="s">
        <v>434</v>
      </c>
      <c r="B4" s="2356"/>
      <c r="C4" s="2356"/>
      <c r="D4" s="2356"/>
      <c r="E4" s="2331"/>
      <c r="F4" s="549"/>
      <c r="G4" s="570"/>
      <c r="H4" s="569"/>
      <c r="I4" s="570"/>
      <c r="J4" s="1193"/>
      <c r="K4" s="1193"/>
    </row>
    <row r="5" spans="1:11" ht="13.5" customHeight="1" x14ac:dyDescent="0.2">
      <c r="A5" s="2369" t="s">
        <v>1259</v>
      </c>
      <c r="B5" s="2370"/>
      <c r="C5" s="2370"/>
      <c r="D5" s="2370"/>
      <c r="E5" s="2371"/>
      <c r="F5" s="1149" t="s">
        <v>1014</v>
      </c>
      <c r="G5" s="568"/>
      <c r="H5" s="562">
        <v>1740514</v>
      </c>
      <c r="I5" s="1212"/>
      <c r="J5" s="1183"/>
      <c r="K5" s="1183"/>
    </row>
    <row r="6" spans="1:11" x14ac:dyDescent="0.2">
      <c r="A6" s="1876" t="s">
        <v>836</v>
      </c>
      <c r="B6" s="1877"/>
      <c r="C6" s="1877"/>
      <c r="D6" s="1877"/>
      <c r="E6" s="1878"/>
      <c r="F6" s="257" t="s">
        <v>1015</v>
      </c>
      <c r="G6" s="562"/>
      <c r="H6" s="562"/>
      <c r="I6" s="562"/>
      <c r="J6" s="1215"/>
      <c r="K6" s="1215"/>
    </row>
    <row r="7" spans="1:11" x14ac:dyDescent="0.2">
      <c r="A7" s="650" t="s">
        <v>282</v>
      </c>
      <c r="B7" s="1879"/>
      <c r="C7" s="1879"/>
      <c r="D7" s="1879"/>
      <c r="E7" s="1880"/>
      <c r="F7" s="1149" t="s">
        <v>1016</v>
      </c>
      <c r="G7" s="570"/>
      <c r="H7" s="570"/>
      <c r="I7" s="570"/>
      <c r="J7" s="1213"/>
      <c r="K7" s="1215">
        <v>82000</v>
      </c>
    </row>
    <row r="8" spans="1:11" x14ac:dyDescent="0.2">
      <c r="A8" s="650" t="s">
        <v>408</v>
      </c>
      <c r="B8" s="1879"/>
      <c r="C8" s="1879"/>
      <c r="D8" s="1879"/>
      <c r="E8" s="1880"/>
      <c r="F8" s="1149" t="s">
        <v>1017</v>
      </c>
      <c r="G8" s="567"/>
      <c r="H8" s="567"/>
      <c r="I8" s="567"/>
      <c r="J8" s="1215"/>
      <c r="K8" s="1193"/>
    </row>
    <row r="9" spans="1:11" x14ac:dyDescent="0.2">
      <c r="A9" s="650" t="s">
        <v>145</v>
      </c>
      <c r="B9" s="1879"/>
      <c r="C9" s="1879"/>
      <c r="D9" s="1879"/>
      <c r="E9" s="1880"/>
      <c r="F9" s="257" t="s">
        <v>1019</v>
      </c>
      <c r="G9" s="567"/>
      <c r="H9" s="568"/>
      <c r="I9" s="568"/>
      <c r="J9" s="1213"/>
      <c r="K9" s="1215">
        <v>168852</v>
      </c>
    </row>
    <row r="10" spans="1:11" ht="12" customHeight="1" x14ac:dyDescent="0.2">
      <c r="A10" s="2372" t="s">
        <v>1904</v>
      </c>
      <c r="B10" s="2346"/>
      <c r="C10" s="2346"/>
      <c r="D10" s="2346"/>
      <c r="E10" s="2373"/>
      <c r="F10" s="1281" t="s">
        <v>1030</v>
      </c>
      <c r="G10" s="567"/>
      <c r="H10" s="1282"/>
      <c r="I10" s="562"/>
      <c r="J10" s="1215"/>
      <c r="K10" s="1215"/>
    </row>
    <row r="11" spans="1:11" x14ac:dyDescent="0.2">
      <c r="A11" s="2369" t="s">
        <v>167</v>
      </c>
      <c r="B11" s="2370"/>
      <c r="C11" s="2370"/>
      <c r="D11" s="2370"/>
      <c r="E11" s="237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1740514</v>
      </c>
      <c r="I12" s="563">
        <f>SUM(I5:I11)</f>
        <v>0</v>
      </c>
      <c r="J12" s="563">
        <f>SUM(J5:J11)</f>
        <v>0</v>
      </c>
      <c r="K12" s="563">
        <f>SUM(K5:K11)</f>
        <v>250852</v>
      </c>
    </row>
    <row r="13" spans="1:11" ht="12.75" customHeight="1" thickTop="1" x14ac:dyDescent="0.2">
      <c r="A13" s="2357" t="s">
        <v>435</v>
      </c>
      <c r="B13" s="2358"/>
      <c r="C13" s="2358"/>
      <c r="D13" s="2358"/>
      <c r="E13" s="2359"/>
      <c r="F13" s="1150"/>
      <c r="G13" s="564"/>
      <c r="H13" s="565"/>
      <c r="I13" s="566"/>
      <c r="J13" s="566"/>
      <c r="K13" s="566"/>
    </row>
    <row r="14" spans="1:11" x14ac:dyDescent="0.2">
      <c r="A14" s="2377" t="s">
        <v>535</v>
      </c>
      <c r="B14" s="2377"/>
      <c r="C14" s="2377"/>
      <c r="D14" s="2377"/>
      <c r="E14" s="2378"/>
      <c r="F14" s="258" t="s">
        <v>1020</v>
      </c>
      <c r="G14" s="567"/>
      <c r="H14" s="562">
        <v>1740514</v>
      </c>
      <c r="I14" s="568"/>
      <c r="J14" s="1183"/>
      <c r="K14" s="1215">
        <v>250852</v>
      </c>
    </row>
    <row r="15" spans="1:11" x14ac:dyDescent="0.2">
      <c r="A15" s="2370" t="s">
        <v>5</v>
      </c>
      <c r="B15" s="2370"/>
      <c r="C15" s="2370"/>
      <c r="D15" s="2370"/>
      <c r="E15" s="2371"/>
      <c r="F15" s="258" t="s">
        <v>1021</v>
      </c>
      <c r="G15" s="568"/>
      <c r="H15" s="562"/>
      <c r="I15" s="562"/>
      <c r="J15" s="1215"/>
      <c r="K15" s="1215"/>
    </row>
    <row r="16" spans="1:11" ht="12.75" customHeight="1" x14ac:dyDescent="0.2">
      <c r="A16" s="2370" t="s">
        <v>339</v>
      </c>
      <c r="B16" s="2370"/>
      <c r="C16" s="2370"/>
      <c r="D16" s="2370"/>
      <c r="E16" s="2371"/>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60" t="s">
        <v>433</v>
      </c>
      <c r="B18" s="2361"/>
      <c r="C18" s="2361"/>
      <c r="D18" s="2361"/>
      <c r="E18" s="2362"/>
      <c r="F18" s="258" t="s">
        <v>1107</v>
      </c>
      <c r="G18" s="567"/>
      <c r="H18" s="567"/>
      <c r="I18" s="567"/>
      <c r="J18" s="1215"/>
      <c r="K18" s="1201"/>
    </row>
    <row r="19" spans="1:11" ht="23.25" customHeight="1" x14ac:dyDescent="0.2">
      <c r="A19" s="2370" t="s">
        <v>490</v>
      </c>
      <c r="B19" s="2380"/>
      <c r="C19" s="2380"/>
      <c r="D19" s="2380"/>
      <c r="E19" s="2371"/>
      <c r="F19" s="258" t="s">
        <v>1108</v>
      </c>
      <c r="G19" s="567"/>
      <c r="H19" s="567"/>
      <c r="I19" s="567"/>
      <c r="J19" s="1215"/>
      <c r="K19" s="1201"/>
    </row>
    <row r="20" spans="1:11" ht="12.75" customHeight="1" x14ac:dyDescent="0.2">
      <c r="A20" s="2363" t="s">
        <v>1903</v>
      </c>
      <c r="B20" s="2364"/>
      <c r="C20" s="2364"/>
      <c r="D20" s="2364"/>
      <c r="E20" s="2365"/>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46" t="s">
        <v>1905</v>
      </c>
      <c r="B22" s="2346"/>
      <c r="C22" s="2346"/>
      <c r="D22" s="2346"/>
      <c r="E22" s="2379"/>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1740514</v>
      </c>
      <c r="I23" s="563">
        <f>SUM(I14:I16,I21,I22)</f>
        <v>0</v>
      </c>
      <c r="J23" s="563">
        <f>SUM(J14:J16,J21,J22)</f>
        <v>0</v>
      </c>
      <c r="K23" s="563">
        <f>SUM(K14:K16,K21,K22)</f>
        <v>250852</v>
      </c>
    </row>
    <row r="24" spans="1:11" ht="12.75" customHeight="1" thickTop="1" thickBot="1" x14ac:dyDescent="0.25">
      <c r="A24" s="1242" t="s">
        <v>1941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74"/>
      <c r="I31" s="2375"/>
      <c r="J31" s="2375"/>
      <c r="K31" s="2375"/>
    </row>
    <row r="32" spans="1:11" x14ac:dyDescent="0.2">
      <c r="A32" s="59"/>
      <c r="B32" s="9"/>
      <c r="C32" s="9"/>
      <c r="D32" s="9"/>
      <c r="E32" s="551"/>
      <c r="F32" s="1156" t="s">
        <v>639</v>
      </c>
      <c r="G32" s="571"/>
      <c r="H32" s="2376"/>
      <c r="I32" s="2375"/>
      <c r="J32" s="2375"/>
      <c r="K32" s="2375"/>
    </row>
    <row r="33" spans="1:11" ht="9.75" customHeight="1" x14ac:dyDescent="0.2">
      <c r="A33" s="1787" t="s">
        <v>1902</v>
      </c>
      <c r="B33" s="113"/>
      <c r="C33" s="113"/>
      <c r="D33" s="113"/>
      <c r="E33" s="113"/>
      <c r="F33" s="113"/>
      <c r="G33" s="572"/>
      <c r="H33" s="2376"/>
      <c r="I33" s="2375"/>
      <c r="J33" s="2375"/>
      <c r="K33" s="2375"/>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46" t="s">
        <v>640</v>
      </c>
      <c r="B41" s="2347"/>
      <c r="C41" s="2347"/>
      <c r="D41" s="2347"/>
      <c r="E41" s="2347"/>
      <c r="F41" s="234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1702</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1" sqref="E11"/>
    </sheetView>
  </sheetViews>
  <sheetFormatPr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81"/>
      <c r="K1" s="2382"/>
      <c r="L1" s="2382"/>
    </row>
    <row r="2" spans="1:14" ht="48" customHeight="1" x14ac:dyDescent="0.2">
      <c r="A2" s="1868" t="s">
        <v>1967</v>
      </c>
      <c r="B2" s="634" t="s">
        <v>444</v>
      </c>
      <c r="C2" s="1561" t="s">
        <v>2058</v>
      </c>
      <c r="D2" s="1561" t="s">
        <v>1971</v>
      </c>
      <c r="E2" s="1561" t="s">
        <v>1968</v>
      </c>
      <c r="F2" s="1561" t="s">
        <v>2059</v>
      </c>
      <c r="G2" s="64" t="s">
        <v>709</v>
      </c>
      <c r="H2" s="1561" t="s">
        <v>2060</v>
      </c>
      <c r="I2" s="1561" t="s">
        <v>1969</v>
      </c>
      <c r="J2" s="1561" t="s">
        <v>1970</v>
      </c>
      <c r="K2" s="1561" t="s">
        <v>2061</v>
      </c>
      <c r="L2" s="1561" t="s">
        <v>2062</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2330356</v>
      </c>
      <c r="D5" s="641"/>
      <c r="E5" s="641"/>
      <c r="F5" s="1066">
        <f>(C5+D5)-E5</f>
        <v>2330356</v>
      </c>
      <c r="G5" s="637"/>
      <c r="H5" s="643"/>
      <c r="I5" s="643"/>
      <c r="J5" s="643"/>
      <c r="K5" s="648"/>
      <c r="L5" s="1065">
        <f>F5-K5</f>
        <v>2330356</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78844464</v>
      </c>
      <c r="D8" s="642">
        <v>10096038</v>
      </c>
      <c r="E8" s="642"/>
      <c r="F8" s="1066">
        <f>(C8+D8)-E8</f>
        <v>88940502</v>
      </c>
      <c r="G8" s="638">
        <v>50</v>
      </c>
      <c r="H8" s="574">
        <v>23152975</v>
      </c>
      <c r="I8" s="574">
        <v>1263012</v>
      </c>
      <c r="J8" s="574">
        <v>0</v>
      </c>
      <c r="K8" s="1065">
        <f>(H8+I8)-J8</f>
        <v>24415987</v>
      </c>
      <c r="L8" s="1065">
        <f>F8-K8</f>
        <v>64524515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5927010</v>
      </c>
      <c r="D10" s="1067">
        <v>60577</v>
      </c>
      <c r="E10" s="1067">
        <v>1081790</v>
      </c>
      <c r="F10" s="1068">
        <f>(C10+D10)-E10</f>
        <v>4905797</v>
      </c>
      <c r="G10" s="638">
        <v>20</v>
      </c>
      <c r="H10" s="1069">
        <v>3934236</v>
      </c>
      <c r="I10" s="1069">
        <v>130513</v>
      </c>
      <c r="J10" s="1069">
        <v>108179</v>
      </c>
      <c r="K10" s="1065">
        <f>(H10+I10)-J10</f>
        <v>3956570</v>
      </c>
      <c r="L10" s="1065">
        <f>F10-K10</f>
        <v>949227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10499428</v>
      </c>
      <c r="D12" s="642">
        <v>365962</v>
      </c>
      <c r="E12" s="642"/>
      <c r="F12" s="1066">
        <f>(C12+D12)-E12</f>
        <v>10865390</v>
      </c>
      <c r="G12" s="638">
        <v>10</v>
      </c>
      <c r="H12" s="574">
        <v>9765728</v>
      </c>
      <c r="I12" s="574">
        <f>2620+123136</f>
        <v>125756</v>
      </c>
      <c r="J12" s="574">
        <v>0</v>
      </c>
      <c r="K12" s="1065">
        <f>(H12+I12)-J12</f>
        <v>9891484</v>
      </c>
      <c r="L12" s="1065">
        <f>F12-K12</f>
        <v>973906</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13622799</v>
      </c>
      <c r="D15" s="642">
        <v>5184697</v>
      </c>
      <c r="E15" s="642">
        <v>13622799</v>
      </c>
      <c r="F15" s="1066">
        <f>(C15+D15)-E15</f>
        <v>5184697</v>
      </c>
      <c r="G15" s="639" t="s">
        <v>1030</v>
      </c>
      <c r="H15" s="640"/>
      <c r="I15" s="640"/>
      <c r="J15" s="640"/>
      <c r="K15" s="640"/>
      <c r="L15" s="1065">
        <f>F15-K15</f>
        <v>5184697</v>
      </c>
    </row>
    <row r="16" spans="1:14" ht="15" customHeight="1" thickTop="1" thickBot="1" x14ac:dyDescent="0.25">
      <c r="A16" s="837" t="s">
        <v>748</v>
      </c>
      <c r="B16" s="872">
        <v>200</v>
      </c>
      <c r="C16" s="644">
        <f>SUM(C3,C5:C6,C8:C10,C12:C15)</f>
        <v>111224057</v>
      </c>
      <c r="D16" s="644">
        <f>SUM(D3,D5:D6,D8:D10,D12:D15)</f>
        <v>15707274</v>
      </c>
      <c r="E16" s="644">
        <f>SUM(E3,E5:E6,E8:E10,E12:E15)</f>
        <v>14704589</v>
      </c>
      <c r="F16" s="644">
        <f>SUM(F3,F5:F6,F8:F10,F12:F15)</f>
        <v>112226742</v>
      </c>
      <c r="G16" s="638"/>
      <c r="H16" s="644">
        <f>SUM(H3,H6,H8:H10,H12:H14,)</f>
        <v>36852939</v>
      </c>
      <c r="I16" s="644">
        <f>SUM(I3,I6,I8:I10,I12:I14,)</f>
        <v>1519281</v>
      </c>
      <c r="J16" s="644">
        <f>SUM(J3,J6,J8:J10,J12:J14,)</f>
        <v>108179</v>
      </c>
      <c r="K16" s="1066">
        <f>(H16+I16)-J16</f>
        <v>38264041</v>
      </c>
      <c r="L16" s="1066">
        <f>F16-K16</f>
        <v>73962701</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1236070</v>
      </c>
      <c r="G17" s="637">
        <v>10</v>
      </c>
      <c r="H17" s="1076"/>
      <c r="I17" s="1065">
        <f>F17/G17</f>
        <v>123607</v>
      </c>
      <c r="J17" s="1076"/>
      <c r="K17" s="1077"/>
      <c r="L17" s="1077"/>
    </row>
    <row r="18" spans="1:12" ht="14.25" thickTop="1" thickBot="1" x14ac:dyDescent="0.25">
      <c r="A18" s="874" t="s">
        <v>794</v>
      </c>
      <c r="B18" s="875"/>
      <c r="C18" s="1078"/>
      <c r="D18" s="1078"/>
      <c r="E18" s="1078"/>
      <c r="F18" s="1079"/>
      <c r="G18" s="873"/>
      <c r="H18" s="645"/>
      <c r="I18" s="1066">
        <f>SUM(I16,I17)</f>
        <v>1642888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6" t="s">
        <v>1972</v>
      </c>
      <c r="B1" s="2387"/>
      <c r="C1" s="2387"/>
      <c r="D1" s="2387"/>
      <c r="E1" s="2387"/>
      <c r="F1" s="2388"/>
      <c r="G1" s="939"/>
    </row>
    <row r="2" spans="1:7" ht="13.5" thickBot="1" x14ac:dyDescent="0.25">
      <c r="A2" s="2389" t="s">
        <v>567</v>
      </c>
      <c r="B2" s="2390"/>
      <c r="C2" s="2390"/>
      <c r="D2" s="2390"/>
      <c r="E2" s="2390"/>
      <c r="F2" s="239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92"/>
      <c r="B5" s="2393"/>
      <c r="C5" s="2393"/>
      <c r="D5" s="2393"/>
      <c r="E5" s="2393"/>
      <c r="F5" s="2393"/>
    </row>
    <row r="6" spans="1:7" ht="13.5" customHeight="1" thickBot="1" x14ac:dyDescent="0.25">
      <c r="A6" s="2383" t="s">
        <v>1316</v>
      </c>
      <c r="B6" s="2384"/>
      <c r="C6" s="2384"/>
      <c r="D6" s="2384"/>
      <c r="E6" s="2384"/>
      <c r="F6" s="2385"/>
      <c r="G6" s="358"/>
    </row>
    <row r="7" spans="1:7" s="358" customFormat="1" ht="12" thickTop="1" x14ac:dyDescent="0.2">
      <c r="A7" s="942" t="s">
        <v>592</v>
      </c>
      <c r="B7" s="577"/>
      <c r="C7" s="578"/>
      <c r="D7" s="577"/>
      <c r="E7" s="578"/>
      <c r="F7" s="577"/>
    </row>
    <row r="8" spans="1:7" ht="12" customHeight="1" x14ac:dyDescent="0.2">
      <c r="A8" s="360" t="s">
        <v>538</v>
      </c>
      <c r="B8" s="943" t="s">
        <v>1867</v>
      </c>
      <c r="C8" s="359"/>
      <c r="D8" s="360" t="s">
        <v>591</v>
      </c>
      <c r="E8" s="578" t="s">
        <v>1134</v>
      </c>
      <c r="F8" s="944">
        <f>'Expenditures 15-22'!K114</f>
        <v>80542298</v>
      </c>
      <c r="G8" s="358"/>
    </row>
    <row r="9" spans="1:7" ht="12" customHeight="1" x14ac:dyDescent="0.2">
      <c r="A9" s="360" t="s">
        <v>539</v>
      </c>
      <c r="B9" s="943" t="s">
        <v>1868</v>
      </c>
      <c r="C9" s="359"/>
      <c r="D9" s="360" t="s">
        <v>591</v>
      </c>
      <c r="E9" s="578"/>
      <c r="F9" s="945">
        <f>'Expenditures 15-22'!K150</f>
        <v>6311380</v>
      </c>
      <c r="G9" s="946"/>
    </row>
    <row r="10" spans="1:7" ht="12" customHeight="1" x14ac:dyDescent="0.2">
      <c r="A10" s="360" t="s">
        <v>589</v>
      </c>
      <c r="B10" s="943" t="s">
        <v>1869</v>
      </c>
      <c r="C10" s="359"/>
      <c r="D10" s="360" t="s">
        <v>591</v>
      </c>
      <c r="E10" s="578"/>
      <c r="F10" s="945">
        <f>'Expenditures 15-22'!K168</f>
        <v>3001787</v>
      </c>
      <c r="G10" s="946"/>
    </row>
    <row r="11" spans="1:7" ht="12" customHeight="1" x14ac:dyDescent="0.2">
      <c r="A11" s="360" t="s">
        <v>540</v>
      </c>
      <c r="B11" s="943" t="s">
        <v>1870</v>
      </c>
      <c r="C11" s="359"/>
      <c r="D11" s="360" t="s">
        <v>591</v>
      </c>
      <c r="E11" s="578"/>
      <c r="F11" s="945">
        <f>'Expenditures 15-22'!K204</f>
        <v>3838024</v>
      </c>
      <c r="G11" s="946"/>
    </row>
    <row r="12" spans="1:7" ht="12" customHeight="1" x14ac:dyDescent="0.2">
      <c r="A12" s="360" t="s">
        <v>541</v>
      </c>
      <c r="B12" s="943" t="s">
        <v>1871</v>
      </c>
      <c r="C12" s="359"/>
      <c r="D12" s="360" t="s">
        <v>591</v>
      </c>
      <c r="E12" s="578"/>
      <c r="F12" s="945">
        <f>'Expenditures 15-22'!K288</f>
        <v>2232324</v>
      </c>
      <c r="G12" s="946"/>
    </row>
    <row r="13" spans="1:7" ht="12" customHeight="1" x14ac:dyDescent="0.2">
      <c r="A13" s="360" t="s">
        <v>113</v>
      </c>
      <c r="B13" s="943" t="s">
        <v>1872</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95925813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1873</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1874</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1875</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1876</v>
      </c>
      <c r="C38" s="961">
        <f>'Expenditures 15-22'!B15</f>
        <v>1600</v>
      </c>
      <c r="D38" s="963" t="str">
        <f>'Expenditures 15-22'!A15</f>
        <v>Summer School Programs</v>
      </c>
      <c r="E38" s="578"/>
      <c r="F38" s="1107">
        <f>'Expenditures 15-22'!K15-SUM('Expenditures 15-22'!G15,'Expenditures 15-22'!I15)</f>
        <v>296352</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12720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1080224</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1877</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1878</v>
      </c>
      <c r="C52" s="964" t="str">
        <f>'Expenditures 15-22'!B75</f>
        <v>3000</v>
      </c>
      <c r="D52" s="963" t="s">
        <v>528</v>
      </c>
      <c r="E52" s="578"/>
      <c r="F52" s="1107">
        <f>'Expenditures 15-22'!K75-SUM('Expenditures 15-22'!G75,'Expenditures 15-22'!I75)</f>
        <v>1875</v>
      </c>
      <c r="G52" s="358"/>
    </row>
    <row r="53" spans="1:7" ht="12" customHeight="1" x14ac:dyDescent="0.2">
      <c r="A53" s="360" t="s">
        <v>538</v>
      </c>
      <c r="B53" s="360" t="s">
        <v>1879</v>
      </c>
      <c r="C53" s="964">
        <f>'Expenditures 15-22'!B102</f>
        <v>4000</v>
      </c>
      <c r="D53" s="963" t="str">
        <f>'Expenditures 15-22'!A102</f>
        <v>Total Payments to Other Govt Units</v>
      </c>
      <c r="E53" s="578"/>
      <c r="F53" s="1107">
        <f>'Expenditures 15-22'!K102</f>
        <v>994375</v>
      </c>
      <c r="G53" s="358"/>
    </row>
    <row r="54" spans="1:7" ht="12" customHeight="1" x14ac:dyDescent="0.2">
      <c r="A54" s="360" t="s">
        <v>538</v>
      </c>
      <c r="B54" s="360" t="s">
        <v>1880</v>
      </c>
      <c r="C54" s="964" t="s">
        <v>1160</v>
      </c>
      <c r="D54" s="960" t="s">
        <v>1302</v>
      </c>
      <c r="E54" s="578"/>
      <c r="F54" s="1107">
        <f>'Expenditures 15-22'!G114</f>
        <v>224133</v>
      </c>
      <c r="G54" s="358"/>
    </row>
    <row r="55" spans="1:7" ht="12" customHeight="1" x14ac:dyDescent="0.2">
      <c r="A55" s="360" t="s">
        <v>538</v>
      </c>
      <c r="B55" s="360" t="s">
        <v>1881</v>
      </c>
      <c r="C55" s="964" t="s">
        <v>1160</v>
      </c>
      <c r="D55" s="960" t="s">
        <v>331</v>
      </c>
      <c r="E55" s="578"/>
      <c r="F55" s="1107">
        <f>'Expenditures 15-22'!I114</f>
        <v>1010522</v>
      </c>
      <c r="G55" s="358"/>
    </row>
    <row r="56" spans="1:7" ht="12" customHeight="1" x14ac:dyDescent="0.2">
      <c r="A56" s="360" t="s">
        <v>539</v>
      </c>
      <c r="B56" s="360" t="s">
        <v>1882</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1883</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1884</v>
      </c>
      <c r="C58" s="961" t="s">
        <v>1160</v>
      </c>
      <c r="D58" s="960" t="s">
        <v>1302</v>
      </c>
      <c r="E58" s="578"/>
      <c r="F58" s="1109">
        <f>'Expenditures 15-22'!G150</f>
        <v>263807</v>
      </c>
      <c r="G58" s="358"/>
    </row>
    <row r="59" spans="1:7" ht="12" customHeight="1" x14ac:dyDescent="0.2">
      <c r="A59" s="970" t="s">
        <v>539</v>
      </c>
      <c r="B59" s="68" t="s">
        <v>1885</v>
      </c>
      <c r="C59" s="1050" t="s">
        <v>1160</v>
      </c>
      <c r="D59" s="68" t="s">
        <v>331</v>
      </c>
      <c r="F59" s="1110">
        <f>'Expenditures 15-22'!I150</f>
        <v>43591</v>
      </c>
      <c r="G59" s="358"/>
    </row>
    <row r="60" spans="1:7" ht="12" customHeight="1" x14ac:dyDescent="0.2">
      <c r="A60" s="970" t="s">
        <v>589</v>
      </c>
      <c r="B60" s="68" t="s">
        <v>1886</v>
      </c>
      <c r="C60" s="1050">
        <v>4000</v>
      </c>
      <c r="D60" s="68" t="s">
        <v>357</v>
      </c>
      <c r="F60" s="1111">
        <f>'Expenditures 15-22'!K154</f>
        <v>0</v>
      </c>
      <c r="G60" s="358"/>
    </row>
    <row r="61" spans="1:7" ht="12" customHeight="1" x14ac:dyDescent="0.2">
      <c r="A61" s="967" t="s">
        <v>589</v>
      </c>
      <c r="B61" s="967" t="s">
        <v>1887</v>
      </c>
      <c r="C61" s="968" t="str">
        <f>'Expenditures 15-22'!B164</f>
        <v>5300</v>
      </c>
      <c r="D61" s="1052" t="s">
        <v>356</v>
      </c>
      <c r="E61" s="592"/>
      <c r="F61" s="1107">
        <f>'Expenditures 15-22'!K164</f>
        <v>2210000</v>
      </c>
      <c r="G61" s="358"/>
    </row>
    <row r="62" spans="1:7" ht="12" customHeight="1" x14ac:dyDescent="0.2">
      <c r="A62" s="360" t="s">
        <v>540</v>
      </c>
      <c r="B62" s="360" t="s">
        <v>1888</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1889</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1890</v>
      </c>
      <c r="C64" s="968" t="str">
        <f>'Expenditures 15-22'!B200</f>
        <v>5300</v>
      </c>
      <c r="D64" s="1051" t="s">
        <v>356</v>
      </c>
      <c r="E64" s="578"/>
      <c r="F64" s="1107">
        <f>'Expenditures 15-22'!K200</f>
        <v>0</v>
      </c>
      <c r="G64" s="358"/>
    </row>
    <row r="65" spans="1:8" ht="12" customHeight="1" x14ac:dyDescent="0.2">
      <c r="A65" s="360" t="s">
        <v>540</v>
      </c>
      <c r="B65" s="360" t="s">
        <v>1891</v>
      </c>
      <c r="C65" s="961" t="s">
        <v>1160</v>
      </c>
      <c r="D65" s="960" t="s">
        <v>1302</v>
      </c>
      <c r="E65" s="578"/>
      <c r="F65" s="1107">
        <f>'Expenditures 15-22'!G204</f>
        <v>373095</v>
      </c>
      <c r="G65" s="358"/>
    </row>
    <row r="66" spans="1:8" ht="12" customHeight="1" x14ac:dyDescent="0.2">
      <c r="A66" s="360" t="s">
        <v>540</v>
      </c>
      <c r="B66" s="360" t="s">
        <v>1892</v>
      </c>
      <c r="C66" s="961" t="s">
        <v>1160</v>
      </c>
      <c r="D66" s="960" t="s">
        <v>331</v>
      </c>
      <c r="E66" s="578"/>
      <c r="F66" s="1107">
        <f>'Expenditures 15-22'!I204</f>
        <v>54118</v>
      </c>
      <c r="G66" s="358"/>
    </row>
    <row r="67" spans="1:8" ht="12" customHeight="1" x14ac:dyDescent="0.2">
      <c r="A67" s="360" t="s">
        <v>541</v>
      </c>
      <c r="B67" s="360" t="s">
        <v>1893</v>
      </c>
      <c r="C67" s="961" t="str">
        <f>'Expenditures 15-22'!B210</f>
        <v>1125</v>
      </c>
      <c r="D67" s="1051" t="str">
        <f>'Expenditures 15-22'!A210</f>
        <v>Pre-K Programs</v>
      </c>
      <c r="E67" s="578"/>
      <c r="F67" s="1107">
        <f>'Expenditures 15-22'!K210</f>
        <v>0</v>
      </c>
      <c r="G67" s="358"/>
    </row>
    <row r="68" spans="1:8" ht="12" customHeight="1" x14ac:dyDescent="0.2">
      <c r="A68" s="360" t="s">
        <v>541</v>
      </c>
      <c r="B68" s="360" t="s">
        <v>1894</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1895</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1896</v>
      </c>
      <c r="C71" s="961">
        <f>'Expenditures 15-22'!B218</f>
        <v>1600</v>
      </c>
      <c r="D71" s="962" t="str">
        <f>'Expenditures 15-22'!A218</f>
        <v>Summer School Programs</v>
      </c>
      <c r="E71" s="578"/>
      <c r="F71" s="1107">
        <f>'Expenditures 15-22'!K218</f>
        <v>5063</v>
      </c>
      <c r="G71" s="358"/>
    </row>
    <row r="72" spans="1:8" ht="12" customHeight="1" x14ac:dyDescent="0.2">
      <c r="A72" s="360" t="s">
        <v>541</v>
      </c>
      <c r="B72" s="360" t="s">
        <v>1897</v>
      </c>
      <c r="C72" s="961">
        <f>'Expenditures 15-22'!B274</f>
        <v>3000</v>
      </c>
      <c r="D72" s="951" t="s">
        <v>528</v>
      </c>
      <c r="E72" s="578"/>
      <c r="F72" s="1107">
        <f>'Expenditures 15-22'!K274</f>
        <v>0</v>
      </c>
      <c r="G72" s="358"/>
    </row>
    <row r="73" spans="1:8" ht="12" customHeight="1" x14ac:dyDescent="0.2">
      <c r="A73" s="360" t="s">
        <v>541</v>
      </c>
      <c r="B73" s="360" t="s">
        <v>1898</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1855</v>
      </c>
      <c r="E75" s="594" t="s">
        <v>1134</v>
      </c>
      <c r="F75" s="1112">
        <f>SUM(F18:F73)</f>
        <v>6569875</v>
      </c>
      <c r="G75" s="358"/>
    </row>
    <row r="76" spans="1:8" s="970" customFormat="1" ht="12" customHeight="1" thickTop="1" thickBot="1" x14ac:dyDescent="0.25">
      <c r="A76" s="584"/>
      <c r="B76" s="582"/>
      <c r="C76" s="583"/>
      <c r="D76" s="969" t="s">
        <v>1854</v>
      </c>
      <c r="E76" s="594"/>
      <c r="F76" s="1113">
        <f>(F14-F75)</f>
        <v>89355938</v>
      </c>
      <c r="G76" s="360"/>
    </row>
    <row r="77" spans="1:8" s="970" customFormat="1" ht="12" customHeight="1" thickTop="1" x14ac:dyDescent="0.2">
      <c r="A77" s="585"/>
      <c r="B77" s="582"/>
      <c r="C77" s="583"/>
      <c r="D77" s="969" t="s">
        <v>1942</v>
      </c>
      <c r="E77" s="594"/>
      <c r="F77" s="1621">
        <v>5949</v>
      </c>
      <c r="G77" s="361"/>
      <c r="H77" s="360"/>
    </row>
    <row r="78" spans="1:8" s="970" customFormat="1" ht="12" customHeight="1" thickBot="1" x14ac:dyDescent="0.25">
      <c r="A78" s="586"/>
      <c r="B78" s="582"/>
      <c r="C78" s="583"/>
      <c r="D78" s="969" t="s">
        <v>1922</v>
      </c>
      <c r="E78" s="594" t="s">
        <v>1134</v>
      </c>
      <c r="F78" s="1114">
        <f>IF(F77&gt;0,F76/F77," Complete Line 77")</f>
        <v>15020.329130946378</v>
      </c>
      <c r="G78" s="360"/>
    </row>
    <row r="79" spans="1:8" s="970" customFormat="1" ht="12" thickTop="1" x14ac:dyDescent="0.2">
      <c r="A79" s="385"/>
      <c r="B79" s="360"/>
      <c r="C79" s="359"/>
      <c r="D79" s="581"/>
      <c r="E79" s="578"/>
      <c r="F79" s="971"/>
      <c r="G79" s="360"/>
    </row>
    <row r="80" spans="1:8" s="970" customFormat="1" ht="12" thickBot="1" x14ac:dyDescent="0.25">
      <c r="A80" s="2383" t="s">
        <v>1317</v>
      </c>
      <c r="B80" s="2384"/>
      <c r="C80" s="2384"/>
      <c r="D80" s="2384"/>
      <c r="E80" s="2384"/>
      <c r="F80" s="238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78861</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1147466</v>
      </c>
      <c r="G93" s="978"/>
    </row>
    <row r="94" spans="1:7" ht="12" customHeight="1" x14ac:dyDescent="0.2">
      <c r="A94" s="979" t="s">
        <v>147</v>
      </c>
      <c r="B94" s="979" t="s">
        <v>183</v>
      </c>
      <c r="C94" s="976">
        <v>1700</v>
      </c>
      <c r="D94" s="985" t="str">
        <f>'Revenues 9-14'!A82</f>
        <v>Total District/School Activity Income</v>
      </c>
      <c r="E94" s="386"/>
      <c r="F94" s="1072">
        <f>SUM('Revenues 9-14'!C82,'Revenues 9-14'!D82)</f>
        <v>2316796</v>
      </c>
      <c r="G94" s="978"/>
    </row>
    <row r="95" spans="1:7" ht="12" customHeight="1" x14ac:dyDescent="0.2">
      <c r="A95" s="979" t="s">
        <v>538</v>
      </c>
      <c r="B95" s="979" t="s">
        <v>184</v>
      </c>
      <c r="C95" s="976">
        <f>'Revenues 9-14'!B84</f>
        <v>1811</v>
      </c>
      <c r="D95" s="977" t="str">
        <f>'Revenues 9-14'!A84</f>
        <v>Rentals - Regular Textbooks</v>
      </c>
      <c r="E95" s="386"/>
      <c r="F95" s="1072">
        <f>'Revenues 9-14'!C84</f>
        <v>240786</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10</v>
      </c>
      <c r="G99" s="978"/>
    </row>
    <row r="100" spans="1:7" ht="12" customHeight="1" x14ac:dyDescent="0.2">
      <c r="A100" s="979" t="s">
        <v>147</v>
      </c>
      <c r="B100" s="979" t="s">
        <v>189</v>
      </c>
      <c r="C100" s="976">
        <f>'Revenues 9-14'!B95</f>
        <v>1910</v>
      </c>
      <c r="D100" s="977" t="str">
        <f>'Revenues 9-14'!A95</f>
        <v>Rentals</v>
      </c>
      <c r="E100" s="386"/>
      <c r="F100" s="1072">
        <f>SUM('Revenues 9-14'!C95:D95)</f>
        <v>102770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1527</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60616</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2017116</v>
      </c>
      <c r="G104" s="978"/>
    </row>
    <row r="105" spans="1:7" ht="12" customHeight="1" x14ac:dyDescent="0.2">
      <c r="A105" s="979" t="s">
        <v>781</v>
      </c>
      <c r="B105" s="979" t="s">
        <v>1769</v>
      </c>
      <c r="C105" s="987">
        <v>3200</v>
      </c>
      <c r="D105" s="977" t="str">
        <f>'Revenues 9-14'!A140</f>
        <v>Total Career and Technical Education</v>
      </c>
      <c r="E105" s="386"/>
      <c r="F105" s="1072">
        <f>SUM('Revenues 9-14'!C140,'Revenues 9-14'!D140,'Revenues 9-14'!G140)</f>
        <v>135291</v>
      </c>
      <c r="G105" s="978"/>
    </row>
    <row r="106" spans="1:7" ht="12" customHeight="1" x14ac:dyDescent="0.2">
      <c r="A106" s="1048" t="s">
        <v>769</v>
      </c>
      <c r="B106" s="979" t="s">
        <v>949</v>
      </c>
      <c r="C106" s="987">
        <v>3300</v>
      </c>
      <c r="D106" s="977" t="str">
        <f>'Revenues 9-14'!A144</f>
        <v>Total Bilingual Ed</v>
      </c>
      <c r="E106" s="386"/>
      <c r="F106" s="1072">
        <f>SUM('Revenues 9-14'!C144,'Revenues 9-14'!G144)</f>
        <v>29081</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2307</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168852</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1507449</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4026</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372699</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342614</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1060457</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315667</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99108</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1773</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1912</v>
      </c>
      <c r="C160" s="1185" t="s">
        <v>1007</v>
      </c>
      <c r="D160" s="1186" t="s">
        <v>906</v>
      </c>
      <c r="E160" s="1187"/>
      <c r="F160" s="1072">
        <f>SUM(F136:F159)</f>
        <v>0</v>
      </c>
      <c r="G160" s="382"/>
    </row>
    <row r="161" spans="1:7" s="577" customFormat="1" x14ac:dyDescent="0.2">
      <c r="A161" s="1184" t="s">
        <v>538</v>
      </c>
      <c r="B161" s="1246" t="s">
        <v>1800</v>
      </c>
      <c r="C161" s="1185" t="s">
        <v>1798</v>
      </c>
      <c r="D161" s="1186" t="s">
        <v>1799</v>
      </c>
      <c r="E161" s="1187"/>
      <c r="F161" s="1072">
        <f>SUM('Revenues 9-14'!C260)</f>
        <v>0</v>
      </c>
      <c r="G161" s="382"/>
    </row>
    <row r="162" spans="1:7" s="577" customFormat="1" x14ac:dyDescent="0.2">
      <c r="A162" s="1184" t="s">
        <v>590</v>
      </c>
      <c r="B162" s="1246" t="s">
        <v>1864</v>
      </c>
      <c r="C162" s="1185" t="s">
        <v>1865</v>
      </c>
      <c r="D162" s="1186" t="s">
        <v>1866</v>
      </c>
      <c r="E162" s="1187"/>
      <c r="F162" s="1072">
        <f>SUM('Revenues 9-14'!C261:H261,'Revenues 9-14'!J261:K261)</f>
        <v>0</v>
      </c>
      <c r="G162" s="382"/>
    </row>
    <row r="163" spans="1:7" ht="12" customHeight="1" x14ac:dyDescent="0.2">
      <c r="A163" s="383" t="s">
        <v>1194</v>
      </c>
      <c r="B163" s="383" t="s">
        <v>1899</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1801</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1900</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53081</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64357</v>
      </c>
      <c r="G171" s="1000">
        <v>6320</v>
      </c>
    </row>
    <row r="172" spans="1:7" ht="12" customHeight="1" x14ac:dyDescent="0.2">
      <c r="A172" s="383" t="s">
        <v>773</v>
      </c>
      <c r="B172" s="383" t="s">
        <v>1802</v>
      </c>
      <c r="C172" s="994">
        <f>'Revenues 9-14'!B271</f>
        <v>4992</v>
      </c>
      <c r="D172" s="995" t="str">
        <f>'Revenues 9-14'!A271</f>
        <v>Medicaid Matching Funds - Fee-for-Service Program</v>
      </c>
      <c r="E172" s="386"/>
      <c r="F172" s="1072">
        <f>SUM('Revenues 9-14'!C271:D271,'Revenues 9-14'!F271:G271)</f>
        <v>153479</v>
      </c>
      <c r="G172" s="1000"/>
    </row>
    <row r="173" spans="1:7" x14ac:dyDescent="0.2">
      <c r="A173" s="1049" t="s">
        <v>773</v>
      </c>
      <c r="B173" s="997" t="s">
        <v>1901</v>
      </c>
      <c r="C173" s="998">
        <f>'Revenues 9-14'!B272</f>
        <v>4999</v>
      </c>
      <c r="D173" s="999" t="str">
        <f>'Revenues 9-14'!A272</f>
        <v>Other Restricted Revenue from Federal Sources (Describe &amp; Itemize)</v>
      </c>
      <c r="E173" s="386"/>
      <c r="F173" s="1072">
        <f>SUM('Revenues 9-14'!C272:D272,'Revenues 9-14'!F272:G272)</f>
        <v>27053</v>
      </c>
      <c r="G173" s="383"/>
    </row>
    <row r="174" spans="1:7" x14ac:dyDescent="0.2">
      <c r="A174" s="383"/>
      <c r="B174" s="383"/>
      <c r="C174" s="387"/>
      <c r="D174" s="383"/>
      <c r="E174" s="386"/>
      <c r="F174" s="1115"/>
      <c r="G174" s="1000"/>
    </row>
    <row r="175" spans="1:7" x14ac:dyDescent="0.2">
      <c r="A175" s="587"/>
      <c r="B175" s="588"/>
      <c r="C175" s="589"/>
      <c r="D175" s="1001" t="s">
        <v>1920</v>
      </c>
      <c r="E175" s="1055" t="s">
        <v>1134</v>
      </c>
      <c r="F175" s="1116">
        <f>SUM(F83:F135,F160:F173)</f>
        <v>10301469</v>
      </c>
    </row>
    <row r="176" spans="1:7" ht="12" customHeight="1" x14ac:dyDescent="0.2">
      <c r="A176" s="587"/>
      <c r="B176" s="588"/>
      <c r="C176" s="589"/>
      <c r="D176" s="1001" t="s">
        <v>1919</v>
      </c>
      <c r="E176" s="1055"/>
      <c r="F176" s="1117">
        <f>'PCTC-OEPP 28-29'!F76-F175</f>
        <v>79054469</v>
      </c>
    </row>
    <row r="177" spans="1:7" ht="12" customHeight="1" x14ac:dyDescent="0.2">
      <c r="A177" s="587"/>
      <c r="B177" s="588"/>
      <c r="C177" s="589"/>
      <c r="D177" s="1001" t="s">
        <v>798</v>
      </c>
      <c r="E177" s="1055"/>
      <c r="F177" s="1117">
        <f>'Cap Outlay Deprec 27'!I18</f>
        <v>1642888</v>
      </c>
    </row>
    <row r="178" spans="1:7" ht="12" customHeight="1" x14ac:dyDescent="0.2">
      <c r="A178" s="587"/>
      <c r="B178" s="588"/>
      <c r="C178" s="589"/>
      <c r="D178" s="1001" t="s">
        <v>1921</v>
      </c>
      <c r="E178" s="1055"/>
      <c r="F178" s="1117">
        <f>F176+F177</f>
        <v>80697357</v>
      </c>
    </row>
    <row r="179" spans="1:7" ht="12" customHeight="1" x14ac:dyDescent="0.2">
      <c r="A179" s="587"/>
      <c r="B179" s="590"/>
      <c r="C179" s="589"/>
      <c r="D179" s="1001" t="s">
        <v>1973</v>
      </c>
      <c r="E179" s="1055"/>
      <c r="F179" s="1118">
        <f>'PCTC-OEPP 28-29'!F77</f>
        <v>5949</v>
      </c>
      <c r="G179" s="69"/>
    </row>
    <row r="180" spans="1:7" ht="12" customHeight="1" thickBot="1" x14ac:dyDescent="0.25">
      <c r="A180" s="587"/>
      <c r="B180" s="590"/>
      <c r="C180" s="589"/>
      <c r="D180" s="1001" t="s">
        <v>2063</v>
      </c>
      <c r="E180" s="1055" t="s">
        <v>2064</v>
      </c>
      <c r="F180" s="1119">
        <f>F178/F179</f>
        <v>13564.860816944025</v>
      </c>
      <c r="G180" s="68">
        <v>6323</v>
      </c>
    </row>
    <row r="181" spans="1:7" ht="12" thickTop="1" x14ac:dyDescent="0.2">
      <c r="B181" s="69"/>
      <c r="C181" s="387"/>
      <c r="D181" s="69"/>
      <c r="E181" s="387"/>
      <c r="F181" s="69"/>
      <c r="G181" s="1002">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94" t="s">
        <v>1688</v>
      </c>
      <c r="B5" s="2395"/>
      <c r="C5" s="2395"/>
      <c r="D5" s="2395"/>
      <c r="E5" s="2395"/>
      <c r="F5" s="2395"/>
      <c r="G5" s="239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99" t="s">
        <v>2053</v>
      </c>
      <c r="B11" s="2400"/>
      <c r="C11" s="2400"/>
      <c r="D11" s="2337"/>
      <c r="E11" s="862">
        <v>66689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56474793</v>
      </c>
      <c r="F19" s="770"/>
      <c r="G19" s="772">
        <f>'Expenditures 15-22'!K33-SUM('Expenditures 15-22'!G33,'Expenditures 15-22'!I33)+'Expenditures 15-22'!D223</f>
        <v>56474793</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6604968</v>
      </c>
      <c r="F21" s="770"/>
      <c r="G21" s="772">
        <f>'Expenditures 15-22'!K42-SUM('Expenditures 15-22'!G42,'Expenditures 15-22'!I42)+'Expenditures 15-22'!K120-SUM('Expenditures 15-22'!G120,'Expenditures 15-22'!I120)+'Expenditures 15-22'!K174-SUM('Expenditures 15-22'!G174,'Expenditures 15-22'!I174)+'Expenditures 15-22'!D232</f>
        <v>6604968</v>
      </c>
      <c r="H21" s="287"/>
      <c r="I21" s="216"/>
    </row>
    <row r="22" spans="1:9" s="2" customFormat="1" ht="12" customHeight="1" x14ac:dyDescent="0.2">
      <c r="A22" s="769" t="s">
        <v>663</v>
      </c>
      <c r="B22" s="765"/>
      <c r="C22" s="764">
        <v>2200</v>
      </c>
      <c r="D22" s="770"/>
      <c r="E22" s="771">
        <f>'Expenditures 15-22'!K47-SUM('Expenditures 15-22'!G47,'Expenditures 15-22'!I47)+'Expenditures 15-22'!D237</f>
        <v>6308154</v>
      </c>
      <c r="F22" s="770"/>
      <c r="G22" s="772">
        <f>'Expenditures 15-22'!K47-SUM('Expenditures 15-22'!G47,'Expenditures 15-22'!I47)+'Expenditures 15-22'!D237</f>
        <v>6308154</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1822011</v>
      </c>
      <c r="F23" s="770"/>
      <c r="G23" s="771">
        <f>'Expenditures 15-22'!K53-SUM('Expenditures 15-22'!G53,'Expenditures 15-22'!I53)+'Expenditures 15-22'!D251+'Expenditures 15-22'!K323-SUM('Expenditures 15-22'!G323,'Expenditures 15-22'!I323)</f>
        <v>1822011</v>
      </c>
      <c r="H23" s="287"/>
      <c r="I23" s="216"/>
    </row>
    <row r="24" spans="1:9" s="2" customFormat="1" ht="12" customHeight="1" x14ac:dyDescent="0.2">
      <c r="A24" s="769" t="s">
        <v>665</v>
      </c>
      <c r="B24" s="765"/>
      <c r="C24" s="764">
        <v>2400</v>
      </c>
      <c r="D24" s="770"/>
      <c r="E24" s="771">
        <f>'Expenditures 15-22'!K57-SUM('Expenditures 15-22'!G57,'Expenditures 15-22'!I57)+'Expenditures 15-22'!D255</f>
        <v>3855011</v>
      </c>
      <c r="F24" s="770"/>
      <c r="G24" s="772">
        <f>'Expenditures 15-22'!K57-SUM('Expenditures 15-22'!G57,'Expenditures 15-22'!I57)+'Expenditures 15-22'!D255</f>
        <v>3855011</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190251</v>
      </c>
      <c r="E26" s="771">
        <f>'Expenditures 15-22'!K122-SUM('Expenditures 15-22'!G122,'Expenditures 15-22'!I122)+E7</f>
        <v>0</v>
      </c>
      <c r="F26" s="771">
        <f>'Expenditures 15-22'!K59-SUM('Expenditures 15-22'!G59,'Expenditures 15-22'!I59)+'Expenditures 15-22'!D257-E7</f>
        <v>190251</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685903</v>
      </c>
      <c r="E27" s="771">
        <f>E8</f>
        <v>0</v>
      </c>
      <c r="F27" s="771">
        <f>'Expenditures 15-22'!K60-SUM('Expenditures 15-22'!G60,'Expenditures 15-22'!I60)+'Expenditures 15-22'!D258-E8</f>
        <v>685903</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6441628</v>
      </c>
      <c r="F28" s="774">
        <f>'Expenditures 15-22'!K61-SUM('Expenditures 15-22'!G61,'Expenditures 15-22'!I61)+'Expenditures 15-22'!K124-SUM('Expenditures 15-22'!G124,'Expenditures 15-22'!I124)+'Expenditures 15-22'!D260-E9</f>
        <v>6441628</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3410811</v>
      </c>
      <c r="F29" s="770"/>
      <c r="G29" s="772">
        <f>'Expenditures 15-22'!K62-SUM('Expenditures 15-22'!G62,'Expenditures 15-22'!I62)+'Expenditures 15-22'!K125-SUM('Expenditures 15-22'!G125,'Expenditures 15-22'!I125)+'Expenditures 15-22'!K176-SUM('Expenditures 15-22'!G176,'Expenditures 15-22'!I176)+'Expenditures 15-22'!D261</f>
        <v>3410811</v>
      </c>
      <c r="H29" s="394"/>
    </row>
    <row r="30" spans="1:9" ht="12" customHeight="1" x14ac:dyDescent="0.2">
      <c r="A30" s="769" t="s">
        <v>107</v>
      </c>
      <c r="B30" s="767"/>
      <c r="C30" s="764">
        <v>2560</v>
      </c>
      <c r="D30" s="770"/>
      <c r="E30" s="771">
        <f>'Expenditures 15-22'!K63-SUM('Expenditures 15-22'!G63,'Expenditures 15-22'!I63)+'Expenditures 15-22'!D262-E10</f>
        <v>1602035</v>
      </c>
      <c r="F30" s="770"/>
      <c r="G30" s="771">
        <f>'Expenditures 15-22'!K63-SUM('Expenditures 15-22'!G63,'Expenditures 15-22'!I63)+'Expenditures 15-22'!D262-E10</f>
        <v>1602035</v>
      </c>
    </row>
    <row r="31" spans="1:9" ht="12" customHeight="1" x14ac:dyDescent="0.2">
      <c r="A31" s="769" t="s">
        <v>108</v>
      </c>
      <c r="B31" s="767"/>
      <c r="C31" s="764">
        <v>2570</v>
      </c>
      <c r="D31" s="771">
        <f>'Expenditures 15-22'!K64-SUM('Expenditures 15-22'!G64,'Expenditures 15-22'!I64)+'Expenditures 15-22'!D263-E12</f>
        <v>68072</v>
      </c>
      <c r="E31" s="771">
        <f>E12</f>
        <v>0</v>
      </c>
      <c r="F31" s="771">
        <f>'Expenditures 15-22'!K64-SUM('Expenditures 15-22'!G64,'Expenditures 15-22'!I64)+'Expenditures 15-22'!D263-E12</f>
        <v>68072</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137784</v>
      </c>
      <c r="F35" s="770"/>
      <c r="G35" s="771">
        <f>'Expenditures 15-22'!K69-SUM('Expenditures 15-22'!G69,'Expenditures 15-22'!I69)+'Expenditures 15-22'!D268</f>
        <v>137784</v>
      </c>
    </row>
    <row r="36" spans="1:7" ht="12" customHeight="1" x14ac:dyDescent="0.2">
      <c r="A36" s="769" t="s">
        <v>472</v>
      </c>
      <c r="B36" s="767"/>
      <c r="C36" s="764">
        <v>2640</v>
      </c>
      <c r="D36" s="771">
        <f>'Expenditures 15-22'!K70-SUM('Expenditures 15-22'!G70,'Expenditures 15-22'!I70)+'Expenditures 15-22'!D269-E13</f>
        <v>543053</v>
      </c>
      <c r="E36" s="771">
        <f>E13</f>
        <v>0</v>
      </c>
      <c r="F36" s="771">
        <f>'Expenditures 15-22'!K70-SUM('Expenditures 15-22'!G70,'Expenditures 15-22'!I70)+'Expenditures 15-22'!D269-E13</f>
        <v>543053</v>
      </c>
      <c r="G36" s="771">
        <f>E13</f>
        <v>0</v>
      </c>
    </row>
    <row r="37" spans="1:7" ht="12" customHeight="1" x14ac:dyDescent="0.2">
      <c r="A37" s="769" t="s">
        <v>473</v>
      </c>
      <c r="B37" s="767"/>
      <c r="C37" s="764">
        <v>2660</v>
      </c>
      <c r="D37" s="771">
        <f>'Expenditures 15-22'!K71-SUM('Expenditures 15-22'!G71,'Expenditures 15-22'!I71)+'Expenditures 15-22'!D270-E14</f>
        <v>1814036</v>
      </c>
      <c r="E37" s="771">
        <f>E14</f>
        <v>0</v>
      </c>
      <c r="F37" s="771">
        <f>'Expenditures 15-22'!K71-SUM('Expenditures 15-22'!G71,'Expenditures 15-22'!I71)+'Expenditures 15-22'!D270-E14</f>
        <v>1814036</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1875</v>
      </c>
      <c r="F39" s="770"/>
      <c r="G39" s="771">
        <f>'Expenditures 15-22'!K75-SUM('Expenditures 15-22'!G75,'Expenditures 15-22'!I75)+'Expenditures 15-22'!K130-SUM('Expenditures 15-22'!G130,'Expenditures 15-22'!I130)+'Expenditures 15-22'!K179-SUM('Expenditures 15-22'!G179,'Expenditures 15-22'!I179)+'Expenditures 15-22'!D274</f>
        <v>1875</v>
      </c>
    </row>
    <row r="40" spans="1:7" ht="12" customHeight="1" x14ac:dyDescent="0.2">
      <c r="A40" s="786" t="s">
        <v>163</v>
      </c>
      <c r="B40" s="787"/>
      <c r="C40" s="788"/>
      <c r="D40" s="774">
        <f>SUM(D19:D39)</f>
        <v>3301315</v>
      </c>
      <c r="E40" s="774">
        <f>SUM(E19:E39)</f>
        <v>86659070</v>
      </c>
      <c r="F40" s="774">
        <f>SUM(F19:F39)</f>
        <v>9742943</v>
      </c>
      <c r="G40" s="774">
        <f>SUM(G19:G39)</f>
        <v>80217442</v>
      </c>
    </row>
    <row r="41" spans="1:7" x14ac:dyDescent="0.2">
      <c r="A41" s="287"/>
      <c r="B41" s="216"/>
      <c r="C41" s="288"/>
      <c r="D41" s="2397" t="s">
        <v>615</v>
      </c>
      <c r="E41" s="2398"/>
      <c r="F41" s="778" t="s">
        <v>616</v>
      </c>
      <c r="G41" s="785"/>
    </row>
    <row r="42" spans="1:7" ht="12" customHeight="1" x14ac:dyDescent="0.2">
      <c r="A42" s="287"/>
      <c r="B42" s="216"/>
      <c r="C42" s="288"/>
      <c r="D42" s="779" t="s">
        <v>562</v>
      </c>
      <c r="E42" s="775">
        <f>D40</f>
        <v>3301315</v>
      </c>
      <c r="F42" s="779" t="s">
        <v>564</v>
      </c>
      <c r="G42" s="775">
        <f>F40</f>
        <v>9742943</v>
      </c>
    </row>
    <row r="43" spans="1:7" ht="12" customHeight="1" x14ac:dyDescent="0.2">
      <c r="A43" s="287"/>
      <c r="B43" s="216"/>
      <c r="C43" s="288"/>
      <c r="D43" s="779" t="s">
        <v>563</v>
      </c>
      <c r="E43" s="775">
        <f>E40</f>
        <v>86659070</v>
      </c>
      <c r="F43" s="779" t="s">
        <v>563</v>
      </c>
      <c r="G43" s="775">
        <f>G40</f>
        <v>80217442</v>
      </c>
    </row>
    <row r="44" spans="1:7" ht="12" customHeight="1" x14ac:dyDescent="0.2">
      <c r="A44" s="287"/>
      <c r="B44" s="216"/>
      <c r="C44" s="216"/>
      <c r="D44" s="789" t="s">
        <v>1187</v>
      </c>
      <c r="E44" s="790">
        <f>(E42/E43)</f>
        <v>3.8095435365276827E-2</v>
      </c>
      <c r="F44" s="789" t="s">
        <v>1187</v>
      </c>
      <c r="G44" s="790">
        <f>(G42/G43)</f>
        <v>0.12145666524744082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RowHeight="12.75" x14ac:dyDescent="0.2"/>
  <cols>
    <col min="1" max="1" width="52.85546875" style="1999" customWidth="1"/>
    <col min="2" max="3" width="9.85546875" style="1978" customWidth="1"/>
    <col min="4" max="4" width="12.5703125" style="2000" customWidth="1"/>
    <col min="5" max="5" width="52.28515625" style="1978" customWidth="1"/>
    <col min="6" max="6" width="9.140625" style="1978"/>
    <col min="7" max="7" width="5.85546875" style="1978" bestFit="1" customWidth="1"/>
    <col min="8" max="16384" width="9.140625" style="1978"/>
  </cols>
  <sheetData>
    <row r="1" spans="1:7" ht="21" customHeight="1" x14ac:dyDescent="0.2">
      <c r="A1" s="1975" t="s">
        <v>1708</v>
      </c>
      <c r="B1" s="1976"/>
      <c r="C1" s="1976"/>
      <c r="D1" s="1976"/>
      <c r="E1" s="1977"/>
    </row>
    <row r="2" spans="1:7" ht="14.25" customHeight="1" x14ac:dyDescent="0.2">
      <c r="A2" s="1976" t="s">
        <v>1709</v>
      </c>
      <c r="B2" s="1976"/>
      <c r="C2" s="1976"/>
      <c r="D2" s="1976"/>
      <c r="E2" s="1977"/>
    </row>
    <row r="3" spans="1:7" ht="15" customHeight="1" x14ac:dyDescent="0.2">
      <c r="A3" s="1976" t="s">
        <v>1943</v>
      </c>
      <c r="B3" s="1976"/>
      <c r="C3" s="1976"/>
      <c r="D3" s="1976"/>
      <c r="E3" s="1977"/>
    </row>
    <row r="4" spans="1:7" ht="3.75" customHeight="1" x14ac:dyDescent="0.2">
      <c r="A4" s="1976"/>
      <c r="B4" s="1976"/>
      <c r="C4" s="1976"/>
      <c r="D4" s="1976"/>
      <c r="E4" s="1977"/>
    </row>
    <row r="5" spans="1:7" ht="15" x14ac:dyDescent="0.25">
      <c r="A5" s="2404" t="s">
        <v>2065</v>
      </c>
      <c r="B5" s="2405"/>
      <c r="C5" s="2405"/>
      <c r="D5" s="2405"/>
      <c r="E5" s="2405"/>
    </row>
    <row r="6" spans="1:7" ht="12" customHeight="1" x14ac:dyDescent="0.25">
      <c r="A6" s="1979"/>
      <c r="B6" s="2406" t="str">
        <f>COVER!A17</f>
        <v>CHSD 155 (Crystal Lake)</v>
      </c>
      <c r="C6" s="2406"/>
      <c r="D6" s="2406"/>
      <c r="E6" s="1980"/>
    </row>
    <row r="7" spans="1:7" ht="11.25" customHeight="1" x14ac:dyDescent="0.25">
      <c r="A7" s="1979"/>
      <c r="B7" s="2407">
        <f>COVER!A13</f>
        <v>44063155016</v>
      </c>
      <c r="C7" s="2407"/>
      <c r="D7" s="2407"/>
      <c r="E7" s="1980"/>
    </row>
    <row r="8" spans="1:7" ht="34.5" customHeight="1" x14ac:dyDescent="0.2">
      <c r="A8" s="2002" t="s">
        <v>1710</v>
      </c>
      <c r="B8" s="1981" t="s">
        <v>1711</v>
      </c>
      <c r="C8" s="1981" t="s">
        <v>1712</v>
      </c>
      <c r="D8" s="1982" t="s">
        <v>1713</v>
      </c>
      <c r="E8" s="1981" t="s">
        <v>1714</v>
      </c>
      <c r="G8" s="2001" t="b">
        <v>0</v>
      </c>
    </row>
    <row r="9" spans="1:7" ht="15.75" customHeight="1" x14ac:dyDescent="0.2">
      <c r="A9" s="2003" t="s">
        <v>2052</v>
      </c>
      <c r="B9" s="1983"/>
      <c r="C9" s="1983"/>
      <c r="D9" s="1984"/>
      <c r="E9" s="1985"/>
    </row>
    <row r="10" spans="1:7" ht="27.75" customHeight="1" x14ac:dyDescent="0.2">
      <c r="A10" s="1986" t="s">
        <v>1786</v>
      </c>
      <c r="B10" s="1987"/>
      <c r="C10" s="1987"/>
      <c r="D10" s="1988" t="s">
        <v>1715</v>
      </c>
      <c r="E10" s="1989" t="s">
        <v>1716</v>
      </c>
    </row>
    <row r="11" spans="1:7" ht="12" customHeight="1" x14ac:dyDescent="0.2">
      <c r="A11" s="1990" t="s">
        <v>1717</v>
      </c>
      <c r="B11" s="1991"/>
      <c r="C11" s="1991"/>
      <c r="D11" s="1992"/>
      <c r="E11" s="1993"/>
    </row>
    <row r="12" spans="1:7" ht="12" customHeight="1" x14ac:dyDescent="0.2">
      <c r="A12" s="1990" t="s">
        <v>1718</v>
      </c>
      <c r="B12" s="1991"/>
      <c r="C12" s="1991"/>
      <c r="D12" s="1994"/>
      <c r="E12" s="1993"/>
    </row>
    <row r="13" spans="1:7" ht="12" customHeight="1" x14ac:dyDescent="0.2">
      <c r="A13" s="1990" t="s">
        <v>1719</v>
      </c>
      <c r="B13" s="1991"/>
      <c r="C13" s="1991"/>
      <c r="D13" s="1994"/>
      <c r="E13" s="1993"/>
    </row>
    <row r="14" spans="1:7" ht="12" customHeight="1" x14ac:dyDescent="0.2">
      <c r="A14" s="1990" t="s">
        <v>1720</v>
      </c>
      <c r="B14" s="1991"/>
      <c r="C14" s="1991"/>
      <c r="D14" s="1994"/>
      <c r="E14" s="1993"/>
    </row>
    <row r="15" spans="1:7" ht="12" customHeight="1" x14ac:dyDescent="0.2">
      <c r="A15" s="1990" t="s">
        <v>1721</v>
      </c>
      <c r="B15" s="1991"/>
      <c r="C15" s="1991"/>
      <c r="D15" s="1994"/>
      <c r="E15" s="1993"/>
    </row>
    <row r="16" spans="1:7" ht="12" customHeight="1" x14ac:dyDescent="0.2">
      <c r="A16" s="1990" t="s">
        <v>1722</v>
      </c>
      <c r="B16" s="1991"/>
      <c r="C16" s="1991"/>
      <c r="D16" s="1994"/>
      <c r="E16" s="1993"/>
    </row>
    <row r="17" spans="1:11" ht="12" customHeight="1" x14ac:dyDescent="0.2">
      <c r="A17" s="1990" t="s">
        <v>1723</v>
      </c>
      <c r="B17" s="1991"/>
      <c r="C17" s="1991"/>
      <c r="D17" s="1994"/>
      <c r="E17" s="1993"/>
    </row>
    <row r="18" spans="1:11" ht="12" customHeight="1" x14ac:dyDescent="0.2">
      <c r="A18" s="1990" t="s">
        <v>1724</v>
      </c>
      <c r="B18" s="1991"/>
      <c r="C18" s="1991"/>
      <c r="D18" s="1994"/>
      <c r="E18" s="1993"/>
    </row>
    <row r="19" spans="1:11" ht="12" customHeight="1" x14ac:dyDescent="0.2">
      <c r="A19" s="1990" t="s">
        <v>2037</v>
      </c>
      <c r="B19" s="1991"/>
      <c r="C19" s="1991"/>
      <c r="D19" s="1994"/>
      <c r="E19" s="1993"/>
    </row>
    <row r="20" spans="1:11" ht="12" customHeight="1" x14ac:dyDescent="0.2">
      <c r="A20" s="1990" t="s">
        <v>2038</v>
      </c>
      <c r="B20" s="1991"/>
      <c r="C20" s="1991"/>
      <c r="D20" s="1994"/>
      <c r="E20" s="1993"/>
    </row>
    <row r="21" spans="1:11" ht="12" customHeight="1" x14ac:dyDescent="0.2">
      <c r="A21" s="1990" t="s">
        <v>2039</v>
      </c>
      <c r="B21" s="1991"/>
      <c r="C21" s="1991"/>
      <c r="D21" s="1994"/>
      <c r="E21" s="1993"/>
    </row>
    <row r="22" spans="1:11" ht="12" customHeight="1" x14ac:dyDescent="0.2">
      <c r="A22" s="1990" t="s">
        <v>2040</v>
      </c>
      <c r="B22" s="1991"/>
      <c r="C22" s="1991"/>
      <c r="D22" s="1994"/>
      <c r="E22" s="1993"/>
    </row>
    <row r="23" spans="1:11" ht="12" customHeight="1" x14ac:dyDescent="0.2">
      <c r="A23" s="1990" t="s">
        <v>2041</v>
      </c>
      <c r="B23" s="1991"/>
      <c r="C23" s="1991"/>
      <c r="D23" s="1994"/>
      <c r="E23" s="1993"/>
    </row>
    <row r="24" spans="1:11" ht="12" customHeight="1" x14ac:dyDescent="0.2">
      <c r="A24" s="1990" t="s">
        <v>2042</v>
      </c>
      <c r="B24" s="1991"/>
      <c r="C24" s="1991"/>
      <c r="D24" s="1994"/>
      <c r="E24" s="1993"/>
    </row>
    <row r="25" spans="1:11" ht="12" customHeight="1" x14ac:dyDescent="0.2">
      <c r="A25" s="1990" t="s">
        <v>2043</v>
      </c>
      <c r="B25" s="1991"/>
      <c r="C25" s="1991"/>
      <c r="D25" s="1994"/>
      <c r="E25" s="1993"/>
    </row>
    <row r="26" spans="1:11" ht="12" customHeight="1" x14ac:dyDescent="0.2">
      <c r="A26" s="1990" t="s">
        <v>2044</v>
      </c>
      <c r="B26" s="1991" t="s">
        <v>2089</v>
      </c>
      <c r="C26" s="1991" t="s">
        <v>2089</v>
      </c>
      <c r="D26" s="1994" t="s">
        <v>2089</v>
      </c>
      <c r="E26" s="1993" t="s">
        <v>2107</v>
      </c>
    </row>
    <row r="27" spans="1:11" x14ac:dyDescent="0.2">
      <c r="A27" s="1990" t="s">
        <v>2045</v>
      </c>
      <c r="B27" s="1991"/>
      <c r="C27" s="1991"/>
      <c r="D27" s="1994"/>
      <c r="E27" s="1993"/>
    </row>
    <row r="28" spans="1:11" ht="12" customHeight="1" x14ac:dyDescent="0.2">
      <c r="A28" s="1990" t="s">
        <v>2046</v>
      </c>
      <c r="B28" s="1991"/>
      <c r="C28" s="1991"/>
      <c r="D28" s="1994"/>
      <c r="E28" s="1993"/>
    </row>
    <row r="29" spans="1:11" ht="12" customHeight="1" x14ac:dyDescent="0.2">
      <c r="A29" s="1990" t="s">
        <v>2047</v>
      </c>
      <c r="B29" s="1991"/>
      <c r="C29" s="1991"/>
      <c r="D29" s="1994"/>
      <c r="E29" s="1993"/>
    </row>
    <row r="30" spans="1:11" ht="12" customHeight="1" x14ac:dyDescent="0.2">
      <c r="A30" s="1990" t="s">
        <v>2048</v>
      </c>
      <c r="B30" s="1991" t="s">
        <v>2089</v>
      </c>
      <c r="C30" s="1991" t="s">
        <v>2089</v>
      </c>
      <c r="D30" s="1994" t="s">
        <v>2089</v>
      </c>
      <c r="E30" s="1993" t="s">
        <v>2108</v>
      </c>
    </row>
    <row r="31" spans="1:11" ht="12" customHeight="1" x14ac:dyDescent="0.2">
      <c r="A31" s="1990" t="s">
        <v>2049</v>
      </c>
      <c r="B31" s="1991"/>
      <c r="C31" s="1991"/>
      <c r="D31" s="1994"/>
      <c r="E31" s="1993"/>
      <c r="K31" s="2004"/>
    </row>
    <row r="32" spans="1:11" ht="12" customHeight="1" x14ac:dyDescent="0.2">
      <c r="A32" s="1990" t="s">
        <v>2050</v>
      </c>
      <c r="B32" s="1991"/>
      <c r="C32" s="1991"/>
      <c r="D32" s="1994"/>
      <c r="E32" s="1993"/>
    </row>
    <row r="33" spans="1:5" ht="12" customHeight="1" x14ac:dyDescent="0.2">
      <c r="A33" s="1990" t="s">
        <v>2051</v>
      </c>
      <c r="B33" s="1991"/>
      <c r="C33" s="1991"/>
      <c r="D33" s="1994"/>
      <c r="E33" s="1993"/>
    </row>
    <row r="34" spans="1:5" ht="12" customHeight="1" x14ac:dyDescent="0.25">
      <c r="A34" s="1995"/>
      <c r="B34" s="1995"/>
      <c r="C34" s="1995"/>
      <c r="D34" s="1995"/>
      <c r="E34" s="1995"/>
    </row>
    <row r="35" spans="1:5" ht="12" customHeight="1" x14ac:dyDescent="0.2">
      <c r="A35" s="1996" t="s">
        <v>1726</v>
      </c>
      <c r="B35" s="2408"/>
      <c r="C35" s="2408"/>
      <c r="D35" s="2408"/>
      <c r="E35" s="2409"/>
    </row>
    <row r="36" spans="1:5" ht="12" customHeight="1" x14ac:dyDescent="0.2">
      <c r="A36" s="2410"/>
      <c r="B36" s="2411"/>
      <c r="C36" s="2411"/>
      <c r="D36" s="2411"/>
      <c r="E36" s="2412"/>
    </row>
    <row r="37" spans="1:5" ht="12" customHeight="1" x14ac:dyDescent="0.2">
      <c r="A37" s="2410"/>
      <c r="B37" s="2411"/>
      <c r="C37" s="2411"/>
      <c r="D37" s="2411"/>
      <c r="E37" s="2412"/>
    </row>
    <row r="38" spans="1:5" ht="12" customHeight="1" x14ac:dyDescent="0.2">
      <c r="A38" s="2413"/>
      <c r="B38" s="2414"/>
      <c r="C38" s="2414"/>
      <c r="D38" s="2414"/>
      <c r="E38" s="2415"/>
    </row>
    <row r="39" spans="1:5" ht="4.5" hidden="1" customHeight="1" x14ac:dyDescent="0.2">
      <c r="A39" s="1997"/>
      <c r="B39" s="1997"/>
      <c r="C39" s="1997"/>
      <c r="D39" s="1997"/>
      <c r="E39" s="1997"/>
    </row>
    <row r="40" spans="1:5" s="1995" customFormat="1" ht="12" customHeight="1" x14ac:dyDescent="0.25">
      <c r="A40" s="1998" t="s">
        <v>1725</v>
      </c>
      <c r="B40" s="2416"/>
      <c r="C40" s="2416"/>
      <c r="D40" s="2416"/>
      <c r="E40" s="2417"/>
    </row>
    <row r="41" spans="1:5" s="1995" customFormat="1" ht="12" customHeight="1" x14ac:dyDescent="0.25">
      <c r="A41" s="2418"/>
      <c r="B41" s="2419"/>
      <c r="C41" s="2419"/>
      <c r="D41" s="2419"/>
      <c r="E41" s="2420"/>
    </row>
    <row r="42" spans="1:5" s="1995" customFormat="1" ht="12" customHeight="1" x14ac:dyDescent="0.25">
      <c r="A42" s="2418"/>
      <c r="B42" s="2419"/>
      <c r="C42" s="2419"/>
      <c r="D42" s="2419"/>
      <c r="E42" s="2420"/>
    </row>
    <row r="43" spans="1:5" s="1995" customFormat="1" ht="15" x14ac:dyDescent="0.25">
      <c r="A43" s="2401"/>
      <c r="B43" s="2402"/>
      <c r="C43" s="2402"/>
      <c r="D43" s="2402"/>
      <c r="E43" s="2403"/>
    </row>
    <row r="44" spans="1:5" s="1995" customFormat="1" ht="12" hidden="1" customHeight="1" x14ac:dyDescent="0.25">
      <c r="A44" s="2401"/>
      <c r="B44" s="2402"/>
      <c r="C44" s="2402"/>
      <c r="D44" s="2402"/>
      <c r="E44" s="2403"/>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42:E42"/>
    <mergeCell ref="A43:E43"/>
    <mergeCell ref="A44:E44"/>
    <mergeCell ref="A5:E5"/>
    <mergeCell ref="B6:D6"/>
    <mergeCell ref="B7:D7"/>
    <mergeCell ref="B35:E35"/>
    <mergeCell ref="A36:E36"/>
    <mergeCell ref="A37:E37"/>
    <mergeCell ref="A38:E38"/>
    <mergeCell ref="B40:E40"/>
    <mergeCell ref="A41:E41"/>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438150</xdr:colOff>
                    <xdr:row>7</xdr:row>
                    <xdr:rowOff>9525</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421" t="str">
        <f>COVER!A17</f>
        <v>CHSD 155 (Crystal Lake)</v>
      </c>
      <c r="J6" s="2422"/>
    </row>
    <row r="7" spans="1:10" x14ac:dyDescent="0.2">
      <c r="A7" s="2423" t="s">
        <v>1037</v>
      </c>
      <c r="B7" s="2424"/>
      <c r="C7" s="2424"/>
      <c r="D7" s="2424"/>
      <c r="E7" s="2425"/>
      <c r="F7" s="1660"/>
      <c r="G7" s="1649"/>
      <c r="H7" s="1659" t="s">
        <v>438</v>
      </c>
      <c r="I7" s="2426">
        <f>COVER!A13</f>
        <v>44063155016</v>
      </c>
      <c r="J7" s="242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27" t="s">
        <v>571</v>
      </c>
      <c r="B11" s="2428"/>
      <c r="C11" s="242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513598</v>
      </c>
      <c r="F12" s="1688"/>
      <c r="G12" s="1687">
        <f t="shared" ref="G12:G18" si="0">SUM(E12:F12)</f>
        <v>513598</v>
      </c>
      <c r="H12" s="1689">
        <v>545544</v>
      </c>
      <c r="I12" s="1688"/>
      <c r="J12" s="1687">
        <f t="shared" ref="J12:J18" si="1">SUM(H12:I12)</f>
        <v>545544</v>
      </c>
    </row>
    <row r="13" spans="1:10" ht="15" customHeight="1" x14ac:dyDescent="0.2">
      <c r="A13" s="1683">
        <v>2</v>
      </c>
      <c r="B13" s="1684" t="s">
        <v>45</v>
      </c>
      <c r="C13" s="1685"/>
      <c r="D13" s="1686">
        <v>2330</v>
      </c>
      <c r="E13" s="1687">
        <f>'Expenditures 15-22'!K51</f>
        <v>4740</v>
      </c>
      <c r="F13" s="1688"/>
      <c r="G13" s="1687">
        <f t="shared" si="0"/>
        <v>4740</v>
      </c>
      <c r="H13" s="1689">
        <v>242</v>
      </c>
      <c r="I13" s="1688"/>
      <c r="J13" s="1687">
        <f t="shared" si="1"/>
        <v>242</v>
      </c>
    </row>
    <row r="14" spans="1:10" ht="15" customHeight="1" x14ac:dyDescent="0.2">
      <c r="A14" s="1683">
        <v>3</v>
      </c>
      <c r="B14" s="1684" t="s">
        <v>46</v>
      </c>
      <c r="C14" s="1685"/>
      <c r="D14" s="1690">
        <v>2490</v>
      </c>
      <c r="E14" s="1687">
        <f>'Expenditures 15-22'!K56</f>
        <v>1526736</v>
      </c>
      <c r="F14" s="1688"/>
      <c r="G14" s="1687">
        <f t="shared" si="0"/>
        <v>1526736</v>
      </c>
      <c r="H14" s="1689">
        <v>1498782</v>
      </c>
      <c r="I14" s="1688"/>
      <c r="J14" s="1687">
        <f t="shared" si="1"/>
        <v>1498782</v>
      </c>
    </row>
    <row r="15" spans="1:10" ht="15" customHeight="1" x14ac:dyDescent="0.2">
      <c r="A15" s="1683">
        <v>4</v>
      </c>
      <c r="B15" s="1684" t="s">
        <v>1258</v>
      </c>
      <c r="C15" s="1685"/>
      <c r="D15" s="1686">
        <v>2510</v>
      </c>
      <c r="E15" s="1687">
        <f>'Expenditures 15-22'!K59</f>
        <v>188316</v>
      </c>
      <c r="F15" s="1687">
        <f>'Expenditures 15-22'!K122</f>
        <v>0</v>
      </c>
      <c r="G15" s="1687">
        <f t="shared" si="0"/>
        <v>188316</v>
      </c>
      <c r="H15" s="1689">
        <v>174012</v>
      </c>
      <c r="I15" s="1689"/>
      <c r="J15" s="1687">
        <f t="shared" si="1"/>
        <v>174012</v>
      </c>
    </row>
    <row r="16" spans="1:10" ht="15" customHeight="1" x14ac:dyDescent="0.2">
      <c r="A16" s="1683">
        <v>5</v>
      </c>
      <c r="B16" s="1684" t="s">
        <v>108</v>
      </c>
      <c r="C16" s="1685"/>
      <c r="D16" s="1686">
        <v>2570</v>
      </c>
      <c r="E16" s="1687">
        <f>'Expenditures 15-22'!K64</f>
        <v>61433</v>
      </c>
      <c r="F16" s="1688"/>
      <c r="G16" s="1687">
        <f t="shared" si="0"/>
        <v>61433</v>
      </c>
      <c r="H16" s="1689">
        <v>60840</v>
      </c>
      <c r="I16" s="1688"/>
      <c r="J16" s="1687">
        <f t="shared" si="1"/>
        <v>60840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59">
        <v>7</v>
      </c>
      <c r="B18" s="2430" t="s">
        <v>8</v>
      </c>
      <c r="C18" s="2431"/>
      <c r="D18" s="243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2294823</v>
      </c>
      <c r="F19" s="1695">
        <f t="shared" si="2"/>
        <v>0</v>
      </c>
      <c r="G19" s="1695">
        <f t="shared" si="2"/>
        <v>2294823</v>
      </c>
      <c r="H19" s="1695">
        <f t="shared" si="2"/>
        <v>2279420</v>
      </c>
      <c r="I19" s="1695">
        <f t="shared" si="2"/>
        <v>0</v>
      </c>
      <c r="J19" s="1695">
        <f t="shared" si="2"/>
        <v>2279420</v>
      </c>
    </row>
    <row r="20" spans="1:10" ht="25.5" customHeight="1" thickTop="1" x14ac:dyDescent="0.2">
      <c r="A20" s="1683">
        <v>9</v>
      </c>
      <c r="B20" s="2433" t="s">
        <v>1948</v>
      </c>
      <c r="C20" s="2431"/>
      <c r="D20" s="2432"/>
      <c r="E20" s="1696"/>
      <c r="F20" s="1696"/>
      <c r="G20" s="1696"/>
      <c r="H20" s="1696"/>
      <c r="I20" s="1696"/>
      <c r="J20" s="1697">
        <f>IF(AND(G19&gt;0,J19&gt;0),(((J19-G19)/G19)),"Enter Budget Data")</f>
        <v>-6.7120645034497214E-3</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37"/>
      <c r="D26" s="2437"/>
      <c r="E26" s="1958"/>
      <c r="F26" s="2436"/>
      <c r="G26" s="2436"/>
    </row>
    <row r="27" spans="1:10" x14ac:dyDescent="0.2">
      <c r="B27" s="1698"/>
      <c r="C27" s="1953" t="s">
        <v>1222</v>
      </c>
      <c r="D27" s="1954"/>
      <c r="E27" s="1955"/>
      <c r="F27" s="2443" t="s">
        <v>1992</v>
      </c>
      <c r="G27" s="2443"/>
    </row>
    <row r="28" spans="1:10" ht="28.5" customHeight="1" x14ac:dyDescent="0.2">
      <c r="B28" s="1698"/>
      <c r="C28" s="2435"/>
      <c r="D28" s="2435"/>
      <c r="E28" s="1957"/>
      <c r="F28" s="2435"/>
      <c r="G28" s="2435"/>
    </row>
    <row r="29" spans="1:10" x14ac:dyDescent="0.2">
      <c r="B29" s="1698"/>
      <c r="C29" s="1951" t="s">
        <v>1994</v>
      </c>
      <c r="E29" s="1956"/>
      <c r="F29" s="2434" t="s">
        <v>1993</v>
      </c>
      <c r="G29" s="2434"/>
    </row>
    <row r="30" spans="1:10" ht="9" customHeight="1" x14ac:dyDescent="0.2">
      <c r="B30" s="1698"/>
      <c r="C30" s="1950"/>
      <c r="E30" s="1952"/>
      <c r="F30" s="1949"/>
      <c r="G30" s="1949"/>
    </row>
    <row r="31" spans="1:10" ht="15" customHeight="1" x14ac:dyDescent="0.2">
      <c r="A31" s="1651"/>
      <c r="B31" s="1701" t="s">
        <v>1223</v>
      </c>
    </row>
    <row r="32" spans="1:10" ht="9" customHeight="1" x14ac:dyDescent="0.2">
      <c r="A32" s="1651"/>
      <c r="B32" s="1699"/>
    </row>
    <row r="33" spans="1:10" ht="12.75" customHeight="1" x14ac:dyDescent="0.2">
      <c r="A33" s="1651"/>
      <c r="B33" s="1702"/>
      <c r="C33" s="2440" t="s">
        <v>139</v>
      </c>
      <c r="D33" s="2441"/>
      <c r="E33" s="2441"/>
      <c r="F33" s="2441"/>
      <c r="G33" s="2441"/>
      <c r="H33" s="2441"/>
      <c r="I33" s="2441"/>
    </row>
    <row r="34" spans="1:10" ht="10.35" customHeight="1" x14ac:dyDescent="0.2">
      <c r="C34" s="2441"/>
      <c r="D34" s="2441"/>
      <c r="E34" s="2441"/>
      <c r="F34" s="2441"/>
      <c r="G34" s="2441"/>
      <c r="H34" s="2441"/>
      <c r="I34" s="2441"/>
    </row>
    <row r="35" spans="1:10" ht="6" customHeight="1" x14ac:dyDescent="0.2">
      <c r="C35" s="1703"/>
    </row>
    <row r="36" spans="1:10" ht="13.5" customHeight="1" x14ac:dyDescent="0.2">
      <c r="B36" s="1702"/>
      <c r="C36" s="2442" t="s">
        <v>1995</v>
      </c>
      <c r="D36" s="2441"/>
      <c r="E36" s="2441"/>
      <c r="F36" s="2441"/>
      <c r="G36" s="2441"/>
      <c r="H36" s="2441"/>
      <c r="I36" s="2441"/>
      <c r="J36" s="1704"/>
    </row>
    <row r="37" spans="1:10" ht="31.5" customHeight="1" x14ac:dyDescent="0.2">
      <c r="C37" s="2441"/>
      <c r="D37" s="2441"/>
      <c r="E37" s="2441"/>
      <c r="F37" s="2441"/>
      <c r="G37" s="2441"/>
      <c r="H37" s="2441"/>
      <c r="I37" s="2441"/>
      <c r="J37" s="1704"/>
    </row>
    <row r="38" spans="1:10" ht="6" customHeight="1" x14ac:dyDescent="0.2">
      <c r="C38" s="1703"/>
      <c r="D38" s="1705"/>
      <c r="E38" s="1706"/>
      <c r="F38" s="1706"/>
      <c r="G38" s="1706"/>
    </row>
    <row r="39" spans="1:10" ht="13.5" customHeight="1" x14ac:dyDescent="0.2">
      <c r="B39" s="1702"/>
      <c r="C39" s="2438" t="s">
        <v>1050</v>
      </c>
      <c r="D39" s="2439"/>
      <c r="E39" s="2439"/>
      <c r="F39" s="2439"/>
      <c r="G39" s="2439"/>
      <c r="H39" s="2439"/>
      <c r="I39" s="2439"/>
    </row>
    <row r="40" spans="1:10" ht="13.35" customHeight="1" x14ac:dyDescent="0.2">
      <c r="A40" s="1651"/>
      <c r="C40" s="1960"/>
      <c r="D40" s="1960"/>
      <c r="E40" s="1960"/>
      <c r="F40" s="1960"/>
      <c r="G40" s="1960"/>
      <c r="H40" s="1960"/>
      <c r="I40" s="1960"/>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29" sqref="B2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105">
        <v>1</v>
      </c>
      <c r="B5" s="13" t="s">
        <v>2181</v>
      </c>
    </row>
    <row r="6" spans="1:2" x14ac:dyDescent="0.2">
      <c r="A6" s="2105">
        <v>2</v>
      </c>
      <c r="B6" s="13" t="s">
        <v>2182</v>
      </c>
    </row>
    <row r="7" spans="1:2" x14ac:dyDescent="0.2">
      <c r="A7" s="2105">
        <v>3</v>
      </c>
      <c r="B7" s="13" t="s">
        <v>2183</v>
      </c>
    </row>
    <row r="8" spans="1:2" x14ac:dyDescent="0.2">
      <c r="A8" s="2105">
        <v>4</v>
      </c>
      <c r="B8" s="13" t="s">
        <v>2184</v>
      </c>
    </row>
    <row r="9" spans="1:2" x14ac:dyDescent="0.2">
      <c r="A9" s="2105">
        <v>5</v>
      </c>
      <c r="B9" s="13" t="s">
        <v>2185</v>
      </c>
    </row>
    <row r="10" spans="1:2" x14ac:dyDescent="0.2">
      <c r="A10" s="2105">
        <v>6</v>
      </c>
      <c r="B10" s="13" t="s">
        <v>2186</v>
      </c>
    </row>
    <row r="11" spans="1:2" x14ac:dyDescent="0.2">
      <c r="A11" s="2105">
        <v>7</v>
      </c>
      <c r="B11" s="13" t="s">
        <v>2187</v>
      </c>
    </row>
    <row r="12" spans="1:2" x14ac:dyDescent="0.2">
      <c r="A12" s="2105">
        <v>8</v>
      </c>
      <c r="B12" s="13" t="s">
        <v>2188</v>
      </c>
    </row>
    <row r="13" spans="1:2" x14ac:dyDescent="0.2">
      <c r="A13" s="2105">
        <v>9</v>
      </c>
      <c r="B13" s="13" t="s">
        <v>2189</v>
      </c>
    </row>
    <row r="14" spans="1:2" x14ac:dyDescent="0.2">
      <c r="A14" s="2105">
        <v>10</v>
      </c>
      <c r="B14" s="13" t="s">
        <v>2190</v>
      </c>
    </row>
    <row r="15" spans="1:2" x14ac:dyDescent="0.2">
      <c r="A15" s="2105">
        <v>11</v>
      </c>
      <c r="B15" s="13" t="s">
        <v>2191</v>
      </c>
    </row>
    <row r="16" spans="1:2" x14ac:dyDescent="0.2">
      <c r="A16" s="2105">
        <v>12</v>
      </c>
      <c r="B16" s="13" t="s">
        <v>2192</v>
      </c>
    </row>
    <row r="17" spans="1:2" x14ac:dyDescent="0.2">
      <c r="A17" s="2105">
        <v>13</v>
      </c>
      <c r="B17" s="13" t="s">
        <v>2193</v>
      </c>
    </row>
    <row r="18" spans="1:2" x14ac:dyDescent="0.2">
      <c r="A18" s="2105">
        <v>14</v>
      </c>
      <c r="B18" s="13" t="s">
        <v>2194</v>
      </c>
    </row>
    <row r="19" spans="1:2" x14ac:dyDescent="0.2">
      <c r="A19" s="2105">
        <v>15</v>
      </c>
      <c r="B19" s="13" t="s">
        <v>2195</v>
      </c>
    </row>
    <row r="20" spans="1:2" x14ac:dyDescent="0.2">
      <c r="A20" s="2105">
        <v>16</v>
      </c>
      <c r="B20" s="13" t="s">
        <v>2196</v>
      </c>
    </row>
    <row r="21" spans="1:2" x14ac:dyDescent="0.2">
      <c r="A21" s="2105">
        <v>17</v>
      </c>
      <c r="B21" s="13" t="s">
        <v>2198</v>
      </c>
    </row>
    <row r="22" spans="1:2" x14ac:dyDescent="0.2">
      <c r="A22" s="2105">
        <v>18</v>
      </c>
      <c r="B22" s="13" t="s">
        <v>2197</v>
      </c>
    </row>
    <row r="23" spans="1:2" x14ac:dyDescent="0.2">
      <c r="A23" s="2105"/>
    </row>
    <row r="24" spans="1:2" x14ac:dyDescent="0.2">
      <c r="A24" s="2105"/>
    </row>
    <row r="25" spans="1:2" x14ac:dyDescent="0.2">
      <c r="A25" s="2105"/>
    </row>
    <row r="26" spans="1:2" x14ac:dyDescent="0.2">
      <c r="A26" s="2105"/>
    </row>
    <row r="27" spans="1:2" x14ac:dyDescent="0.2">
      <c r="A27" s="2105"/>
    </row>
    <row r="28" spans="1:2" x14ac:dyDescent="0.2">
      <c r="A28" s="2105"/>
    </row>
    <row r="29" spans="1:2" x14ac:dyDescent="0.2">
      <c r="A29" s="2105"/>
    </row>
    <row r="30" spans="1:2" x14ac:dyDescent="0.2">
      <c r="A30" s="2105"/>
    </row>
    <row r="31" spans="1:2" x14ac:dyDescent="0.2">
      <c r="A31" s="2105"/>
    </row>
    <row r="32" spans="1:2" x14ac:dyDescent="0.2">
      <c r="A32" s="2105"/>
    </row>
    <row r="33" spans="1:1" x14ac:dyDescent="0.2">
      <c r="A33" s="2105"/>
    </row>
    <row r="34" spans="1:1" x14ac:dyDescent="0.2">
      <c r="A34" s="2105"/>
    </row>
    <row r="35" spans="1:1" x14ac:dyDescent="0.2">
      <c r="A35" s="2105"/>
    </row>
    <row r="36" spans="1:1" x14ac:dyDescent="0.2">
      <c r="A36" s="2105"/>
    </row>
    <row r="37" spans="1:1" x14ac:dyDescent="0.2">
      <c r="A37" s="2105"/>
    </row>
    <row r="38" spans="1:1" x14ac:dyDescent="0.2">
      <c r="A38" s="2105"/>
    </row>
    <row r="39" spans="1:1" x14ac:dyDescent="0.2">
      <c r="A39" s="2105"/>
    </row>
    <row r="40" spans="1:1" x14ac:dyDescent="0.2">
      <c r="A40" s="2105"/>
    </row>
    <row r="41" spans="1:1" x14ac:dyDescent="0.2">
      <c r="A41" s="2105"/>
    </row>
    <row r="42" spans="1:1" x14ac:dyDescent="0.2">
      <c r="A42" s="2105"/>
    </row>
    <row r="43" spans="1:1" x14ac:dyDescent="0.2">
      <c r="A43" s="2105"/>
    </row>
    <row r="44" spans="1:1" x14ac:dyDescent="0.2">
      <c r="A44" s="2105"/>
    </row>
    <row r="45" spans="1:1" x14ac:dyDescent="0.2">
      <c r="A45" s="2105"/>
    </row>
    <row r="46" spans="1:1" x14ac:dyDescent="0.2">
      <c r="A46" s="2105"/>
    </row>
    <row r="47" spans="1:1" x14ac:dyDescent="0.2">
      <c r="A47" s="2105"/>
    </row>
    <row r="48" spans="1:1" x14ac:dyDescent="0.2">
      <c r="A48" s="2105"/>
    </row>
    <row r="49" spans="1:2" x14ac:dyDescent="0.2">
      <c r="A49" s="2105"/>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CHSD 155 (Crystal Lake)</v>
      </c>
    </row>
    <row r="65" spans="2:2" x14ac:dyDescent="0.2">
      <c r="B65" s="396">
        <f>COVER!A13</f>
        <v>44063155016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4" sqref="E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1767</v>
      </c>
      <c r="D6" s="176"/>
    </row>
    <row r="7" spans="1:4" ht="13.5" customHeight="1" x14ac:dyDescent="0.2">
      <c r="A7" s="175"/>
      <c r="B7" s="177"/>
      <c r="C7" s="291" t="s">
        <v>1768</v>
      </c>
      <c r="D7" s="176"/>
    </row>
    <row r="8" spans="1:4" ht="13.5" customHeight="1" x14ac:dyDescent="0.2">
      <c r="A8" s="175"/>
      <c r="B8" s="1647" t="s">
        <v>1119</v>
      </c>
      <c r="C8" s="291" t="s">
        <v>1747</v>
      </c>
      <c r="D8" s="176"/>
    </row>
    <row r="9" spans="1:4" ht="13.5" customHeight="1" x14ac:dyDescent="0.2">
      <c r="A9" s="109"/>
      <c r="B9" s="1645" t="s">
        <v>1120</v>
      </c>
      <c r="C9" s="1565"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1638</v>
      </c>
      <c r="C15" s="1565" t="s">
        <v>1639</v>
      </c>
    </row>
    <row r="16" spans="1:4" ht="12.75" customHeight="1" x14ac:dyDescent="0.2">
      <c r="C16" s="1565" t="s">
        <v>1640</v>
      </c>
    </row>
    <row r="17" spans="3:3" ht="12.75" customHeight="1" x14ac:dyDescent="0.2">
      <c r="C17" s="296" t="s">
        <v>1641</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1959</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26"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103426" r:id="rId4"/>
      </mc:Fallback>
    </mc:AlternateContent>
    <mc:AlternateContent xmlns:mc="http://schemas.openxmlformats.org/markup-compatibility/2006">
      <mc:Choice Requires="x14">
        <oleObject progId="Acrobat Document" dvAspect="DVASPECT_ICON" shapeId="103427" r:id="rId6">
          <objectPr defaultSize="0" r:id="rId7">
            <anchor moveWithCells="1">
              <from>
                <xdr:col>0</xdr:col>
                <xdr:colOff>952500</xdr:colOff>
                <xdr:row>4</xdr:row>
                <xdr:rowOff>19050</xdr:rowOff>
              </from>
              <to>
                <xdr:col>0</xdr:col>
                <xdr:colOff>1866900</xdr:colOff>
                <xdr:row>8</xdr:row>
                <xdr:rowOff>57150</xdr:rowOff>
              </to>
            </anchor>
          </objectPr>
        </oleObject>
      </mc:Choice>
      <mc:Fallback>
        <oleObject progId="Acrobat Document" dvAspect="DVASPECT_ICON" shapeId="103427"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
    </sheetView>
  </sheetViews>
  <sheetFormatPr defaultRowHeight="12.75" x14ac:dyDescent="0.2"/>
  <cols>
    <col min="1" max="1" width="33.85546875" style="1577" customWidth="1"/>
    <col min="2" max="6" width="16.7109375" style="1577" customWidth="1"/>
    <col min="7" max="16384" width="9.140625" style="1577"/>
  </cols>
  <sheetData>
    <row r="1" spans="1:8" ht="48.75" customHeight="1" x14ac:dyDescent="0.2">
      <c r="A1" s="2444" t="s">
        <v>1975</v>
      </c>
      <c r="B1" s="2445"/>
      <c r="C1" s="2445"/>
      <c r="D1" s="2445"/>
      <c r="E1" s="2445"/>
      <c r="F1" s="2446"/>
    </row>
    <row r="2" spans="1:8" ht="39.75" customHeight="1" x14ac:dyDescent="0.2">
      <c r="A2" s="2454" t="s">
        <v>1950</v>
      </c>
      <c r="B2" s="2455"/>
      <c r="C2" s="2455"/>
      <c r="D2" s="2455"/>
      <c r="E2" s="2455"/>
      <c r="F2" s="2456"/>
      <c r="G2" s="1713"/>
      <c r="H2" s="1713"/>
    </row>
    <row r="3" spans="1:8" ht="46.5" customHeight="1" x14ac:dyDescent="0.2">
      <c r="A3" s="2457" t="s">
        <v>1781</v>
      </c>
      <c r="B3" s="2458"/>
      <c r="C3" s="2458"/>
      <c r="D3" s="2458"/>
      <c r="E3" s="2458"/>
      <c r="F3" s="2459"/>
      <c r="G3" s="1713"/>
      <c r="H3" s="1713"/>
    </row>
    <row r="4" spans="1:8" s="1627" customFormat="1" ht="41.25" customHeight="1" x14ac:dyDescent="0.2">
      <c r="A4" s="2460" t="s">
        <v>1974</v>
      </c>
      <c r="B4" s="2461"/>
      <c r="C4" s="2461"/>
      <c r="D4" s="2461"/>
      <c r="E4" s="2461"/>
      <c r="F4" s="2462"/>
    </row>
    <row r="5" spans="1:8" ht="42" customHeight="1" x14ac:dyDescent="0.2">
      <c r="A5" s="1883" t="s">
        <v>571</v>
      </c>
      <c r="B5" s="1628" t="s">
        <v>1977</v>
      </c>
      <c r="C5" s="1628" t="s">
        <v>1978</v>
      </c>
      <c r="D5" s="1628" t="s">
        <v>1976</v>
      </c>
      <c r="E5" s="1628" t="s">
        <v>1979</v>
      </c>
      <c r="F5" s="1628" t="s">
        <v>1691</v>
      </c>
    </row>
    <row r="6" spans="1:8" s="1631" customFormat="1" ht="14.25" customHeight="1" x14ac:dyDescent="0.2">
      <c r="A6" s="1629" t="s">
        <v>1692</v>
      </c>
      <c r="B6" s="1630">
        <f>'Acct Summary 7-8'!C8</f>
        <v>81125920</v>
      </c>
      <c r="C6" s="1630">
        <f>'Acct Summary 7-8'!D8</f>
        <v>6456261</v>
      </c>
      <c r="D6" s="1630">
        <f>'Acct Summary 7-8'!F8</f>
        <v>3003230</v>
      </c>
      <c r="E6" s="1630">
        <f>'Acct Summary 7-8'!I8</f>
        <v>3835</v>
      </c>
      <c r="F6" s="1630">
        <f>SUM(B6:E6)</f>
        <v>90589246</v>
      </c>
    </row>
    <row r="7" spans="1:8" s="1631" customFormat="1" ht="14.25" customHeight="1" thickBot="1" x14ac:dyDescent="0.25">
      <c r="A7" s="1629" t="s">
        <v>1693</v>
      </c>
      <c r="B7" s="1632">
        <f>'Acct Summary 7-8'!C17</f>
        <v>80542298</v>
      </c>
      <c r="C7" s="1632">
        <f>'Acct Summary 7-8'!D17</f>
        <v>6311380</v>
      </c>
      <c r="D7" s="1632">
        <f>'Acct Summary 7-8'!F17</f>
        <v>3838024</v>
      </c>
      <c r="E7" s="1884"/>
      <c r="F7" s="1630">
        <f>SUM(B7:E7)</f>
        <v>90691702</v>
      </c>
    </row>
    <row r="8" spans="1:8" s="1631" customFormat="1" ht="14.25" thickTop="1" thickBot="1" x14ac:dyDescent="0.25">
      <c r="A8" s="1633" t="s">
        <v>1694</v>
      </c>
      <c r="B8" s="1634">
        <f>(B6-B7)</f>
        <v>583622</v>
      </c>
      <c r="C8" s="1634">
        <f>(C6-C7)</f>
        <v>144881</v>
      </c>
      <c r="D8" s="1634">
        <f>(D6-D7)</f>
        <v>-834794</v>
      </c>
      <c r="E8" s="1632">
        <f>(E6-E7)</f>
        <v>3835</v>
      </c>
      <c r="F8" s="1635">
        <f>SUM(F6-F7)</f>
        <v>-102456</v>
      </c>
    </row>
    <row r="9" spans="1:8" s="1631" customFormat="1" ht="14.25" thickTop="1" thickBot="1" x14ac:dyDescent="0.25">
      <c r="A9" s="1636" t="s">
        <v>1951</v>
      </c>
      <c r="B9" s="1637">
        <f>'Acct Summary 7-8'!C81</f>
        <v>29607195</v>
      </c>
      <c r="C9" s="1637">
        <f>'Acct Summary 7-8'!D81</f>
        <v>9278625</v>
      </c>
      <c r="D9" s="1637">
        <f>'Acct Summary 7-8'!F81</f>
        <v>5902492</v>
      </c>
      <c r="E9" s="1637">
        <f>'Acct Summary 7-8'!I81</f>
        <v>2028236</v>
      </c>
      <c r="F9" s="1716">
        <f>SUM(B9:E9)</f>
        <v>46816548</v>
      </c>
    </row>
    <row r="10" spans="1:8" ht="16.5" customHeight="1" thickTop="1" x14ac:dyDescent="0.2">
      <c r="A10" s="1638"/>
      <c r="B10" s="1639"/>
      <c r="C10" s="2448" t="str">
        <f>IF(AND(F8&lt;0,F9&gt;=0,ABS(F8*3)&gt;ABS(F9)),A14,IF(AND(F8&lt;0,F9&gt;0,ABS(F8*3)&lt;=ABS(F9)),A15,IF(AND(F8&lt;0,F9&lt;0),A14,IF(F9=0,A17,A16))))</f>
        <v>Unbalanced -  however, a deficit reduction plan is not required at this time.</v>
      </c>
      <c r="D10" s="2449"/>
      <c r="E10" s="2449"/>
      <c r="F10" s="2450"/>
    </row>
    <row r="11" spans="1:8" ht="19.5" customHeight="1" x14ac:dyDescent="0.2">
      <c r="A11" s="1714"/>
      <c r="B11" s="1715"/>
      <c r="C11" s="2448"/>
      <c r="D11" s="2449"/>
      <c r="E11" s="2449"/>
      <c r="F11" s="2450"/>
      <c r="H11" s="1713"/>
    </row>
    <row r="12" spans="1:8" ht="19.5" customHeight="1" x14ac:dyDescent="0.2">
      <c r="A12" s="1714"/>
      <c r="B12" s="1715"/>
      <c r="C12" s="2448"/>
      <c r="D12" s="2449"/>
      <c r="E12" s="2449"/>
      <c r="F12" s="2450"/>
      <c r="H12" s="1713"/>
    </row>
    <row r="13" spans="1:8" ht="19.5" customHeight="1" x14ac:dyDescent="0.2">
      <c r="A13" s="1714"/>
      <c r="B13" s="1715"/>
      <c r="C13" s="2451"/>
      <c r="D13" s="2452"/>
      <c r="E13" s="2452"/>
      <c r="F13" s="2453"/>
      <c r="H13" s="1713"/>
    </row>
    <row r="14" spans="1:8" s="1586" customFormat="1" ht="0.75" customHeight="1" x14ac:dyDescent="0.2">
      <c r="A14" s="2447" t="s">
        <v>1849</v>
      </c>
      <c r="B14" s="2447"/>
      <c r="C14" s="2447"/>
      <c r="D14" s="2447"/>
      <c r="E14" s="2447"/>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8" t="s">
        <v>499</v>
      </c>
      <c r="B6" s="401"/>
      <c r="C6" s="227"/>
      <c r="D6" s="1254"/>
    </row>
    <row r="7" spans="1:4" x14ac:dyDescent="0.2">
      <c r="A7" s="1938" t="s">
        <v>498</v>
      </c>
      <c r="B7" s="401"/>
      <c r="C7" s="227"/>
      <c r="D7" s="1254"/>
    </row>
    <row r="8" spans="1:4" ht="18" customHeight="1" x14ac:dyDescent="0.2">
      <c r="A8" s="2463"/>
      <c r="B8" s="2464"/>
      <c r="C8" s="2464"/>
      <c r="D8" s="2465"/>
    </row>
    <row r="9" spans="1:4" s="4" customFormat="1" ht="14.25" customHeight="1" x14ac:dyDescent="0.2">
      <c r="A9" s="1937"/>
      <c r="B9" s="228">
        <v>1</v>
      </c>
      <c r="C9" s="229" t="s">
        <v>909</v>
      </c>
      <c r="D9" s="1255"/>
    </row>
    <row r="10" spans="1:4" s="4" customFormat="1" ht="14.25" customHeight="1" x14ac:dyDescent="0.2">
      <c r="A10" s="1934"/>
      <c r="B10" s="228">
        <f t="shared" ref="B10:B17" si="0">B9+1</f>
        <v>2</v>
      </c>
      <c r="C10" s="229" t="s">
        <v>1032</v>
      </c>
      <c r="D10" s="1255"/>
    </row>
    <row r="11" spans="1:4" s="4" customFormat="1" ht="12.75" x14ac:dyDescent="0.2">
      <c r="A11" s="1934"/>
      <c r="B11" s="228">
        <f t="shared" si="0"/>
        <v>3</v>
      </c>
      <c r="C11" s="2468" t="s">
        <v>1987</v>
      </c>
      <c r="D11" s="2469"/>
    </row>
    <row r="12" spans="1:4" s="4" customFormat="1" ht="12.75" x14ac:dyDescent="0.2">
      <c r="A12" s="1940"/>
      <c r="B12" s="228"/>
      <c r="C12" s="1939" t="s">
        <v>1986</v>
      </c>
      <c r="D12" s="1885"/>
    </row>
    <row r="13" spans="1:4" s="4" customFormat="1" ht="14.25" customHeight="1" x14ac:dyDescent="0.2">
      <c r="A13" s="1934"/>
      <c r="B13" s="228">
        <f>B11+1</f>
        <v>4</v>
      </c>
      <c r="C13" s="229" t="s">
        <v>910</v>
      </c>
      <c r="D13" s="1255"/>
    </row>
    <row r="14" spans="1:4" s="4" customFormat="1" ht="14.25" customHeight="1" x14ac:dyDescent="0.2">
      <c r="A14" s="1934"/>
      <c r="B14" s="228">
        <f t="shared" si="0"/>
        <v>5</v>
      </c>
      <c r="C14" s="229" t="s">
        <v>744</v>
      </c>
      <c r="D14" s="1255"/>
    </row>
    <row r="15" spans="1:4" s="4" customFormat="1" ht="14.25" customHeight="1" x14ac:dyDescent="0.2">
      <c r="A15" s="1934"/>
      <c r="B15" s="228">
        <f t="shared" si="0"/>
        <v>6</v>
      </c>
      <c r="C15" s="229" t="s">
        <v>911</v>
      </c>
      <c r="D15" s="1255"/>
    </row>
    <row r="16" spans="1:4" s="4" customFormat="1" ht="14.25" customHeight="1" x14ac:dyDescent="0.2">
      <c r="A16" s="1934"/>
      <c r="B16" s="228">
        <f t="shared" si="0"/>
        <v>7</v>
      </c>
      <c r="C16" s="229" t="s">
        <v>1252</v>
      </c>
      <c r="D16" s="1255"/>
    </row>
    <row r="17" spans="1:4" s="4" customFormat="1" ht="14.25" customHeight="1" x14ac:dyDescent="0.2">
      <c r="A17" s="1935"/>
      <c r="B17" s="1941">
        <f t="shared" si="0"/>
        <v>8</v>
      </c>
      <c r="C17" s="230" t="s">
        <v>912</v>
      </c>
      <c r="D17" s="1256"/>
    </row>
    <row r="18" spans="1:4" s="4" customFormat="1" ht="14.25" customHeight="1" x14ac:dyDescent="0.2">
      <c r="A18" s="1934"/>
      <c r="B18" s="1946">
        <v>9</v>
      </c>
      <c r="C18" s="1947" t="s">
        <v>1988</v>
      </c>
      <c r="D18" s="1945"/>
    </row>
    <row r="19" spans="1:4" s="4" customFormat="1" x14ac:dyDescent="0.2">
      <c r="A19" s="1936"/>
      <c r="B19" s="1942"/>
      <c r="C19" s="1943"/>
      <c r="D19" s="1944"/>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71" t="s">
        <v>359</v>
      </c>
      <c r="D27" s="2472"/>
    </row>
    <row r="28" spans="1:4" ht="12.75" x14ac:dyDescent="0.2">
      <c r="A28" s="231"/>
      <c r="B28" s="232">
        <v>2</v>
      </c>
      <c r="C28" s="2470" t="s">
        <v>2034</v>
      </c>
      <c r="D28" s="2315"/>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1647</v>
      </c>
      <c r="D30" s="1263" t="str">
        <f>IF(COVER!O11="X","OK",IF(AND('Aud Quest 2'!J88=0,'Aud Quest 2'!H75&lt;DATE(2016,12,31)),"ENTER ACCOUNTING INFO",IF(AND('Aud Quest 2'!J88&gt;0,'Aud Quest 2'!H75&lt;DATE(2016,12,31)),"OK")))</f>
        <v>OK</v>
      </c>
    </row>
    <row r="31" spans="1:4" x14ac:dyDescent="0.2">
      <c r="A31" s="233"/>
      <c r="B31" s="234"/>
      <c r="C31" s="1082" t="s">
        <v>2036</v>
      </c>
      <c r="D31" s="1264" t="str">
        <f>IF(AND(COVER!J29="X",COVER!J30="X",COVER!L30&lt;&gt;"X"),"OK",IF(AND(COVER!J29="X",COVER!J30&lt;&gt;"X",COVER!L30="X"),"OK",IF(AND(COVER!L29="X",COVER!J30&lt;&gt;"X"),"OK","PLEASE CHECK YES or NO.")))</f>
        <v>OK</v>
      </c>
    </row>
    <row r="32" spans="1:4" x14ac:dyDescent="0.2">
      <c r="A32" s="233"/>
      <c r="B32" s="236"/>
      <c r="C32" s="1641" t="s">
        <v>2035</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73" t="s">
        <v>633</v>
      </c>
      <c r="D49" s="2474"/>
    </row>
    <row r="50" spans="1:4" x14ac:dyDescent="0.2">
      <c r="A50" s="246"/>
      <c r="B50" s="247"/>
      <c r="C50" s="1619" t="s">
        <v>1651</v>
      </c>
      <c r="D50" s="1270" t="str">
        <f>IF(SUM('Assets-Liab 5-6'!C13)&lt;&gt;SUM('Assets-Liab 5-6'!C41),"ERROR!","OK")</f>
        <v>OK</v>
      </c>
    </row>
    <row r="51" spans="1:4" x14ac:dyDescent="0.2">
      <c r="A51" s="246"/>
      <c r="B51" s="247"/>
      <c r="C51" s="1619" t="s">
        <v>1652</v>
      </c>
      <c r="D51" s="1270" t="str">
        <f>IF(SUM('Assets-Liab 5-6'!D13)&lt;&gt;SUM('Assets-Liab 5-6'!D41),"ERROR!","OK")</f>
        <v>OK</v>
      </c>
    </row>
    <row r="52" spans="1:4" x14ac:dyDescent="0.2">
      <c r="A52" s="246"/>
      <c r="B52" s="247"/>
      <c r="C52" s="1619" t="s">
        <v>1653</v>
      </c>
      <c r="D52" s="1270" t="str">
        <f>IF(SUM('Assets-Liab 5-6'!E13)&lt;&gt;SUM('Assets-Liab 5-6'!E41),"ERROR!","OK")</f>
        <v>OK</v>
      </c>
    </row>
    <row r="53" spans="1:4" x14ac:dyDescent="0.2">
      <c r="A53" s="246"/>
      <c r="B53" s="247"/>
      <c r="C53" s="1619" t="s">
        <v>1654</v>
      </c>
      <c r="D53" s="1270" t="str">
        <f>IF(SUM('Assets-Liab 5-6'!F13)&lt;&gt;SUM('Assets-Liab 5-6'!F41),"ERROR!","OK")</f>
        <v>OK</v>
      </c>
    </row>
    <row r="54" spans="1:4" x14ac:dyDescent="0.2">
      <c r="A54" s="246"/>
      <c r="B54" s="247"/>
      <c r="C54" s="1619" t="s">
        <v>1655</v>
      </c>
      <c r="D54" s="1270" t="str">
        <f>IF(SUM('Assets-Liab 5-6'!G13)&lt;&gt;SUM('Assets-Liab 5-6'!G41),"ERROR!","OK")</f>
        <v>OK</v>
      </c>
    </row>
    <row r="55" spans="1:4" x14ac:dyDescent="0.2">
      <c r="A55" s="246"/>
      <c r="B55" s="247"/>
      <c r="C55" s="1619" t="s">
        <v>1656</v>
      </c>
      <c r="D55" s="1270" t="str">
        <f>IF(SUM('Assets-Liab 5-6'!H13)&lt;&gt;SUM('Assets-Liab 5-6'!H41),"ERROR!","OK")</f>
        <v>OK</v>
      </c>
    </row>
    <row r="56" spans="1:4" x14ac:dyDescent="0.2">
      <c r="A56" s="246"/>
      <c r="B56" s="247"/>
      <c r="C56" s="1619" t="s">
        <v>1657</v>
      </c>
      <c r="D56" s="1270" t="str">
        <f>IF(SUM('Assets-Liab 5-6'!I13)&lt;&gt;SUM('Assets-Liab 5-6'!I41),"ERROR!","OK")</f>
        <v>OK</v>
      </c>
    </row>
    <row r="57" spans="1:4" x14ac:dyDescent="0.2">
      <c r="A57" s="246"/>
      <c r="B57" s="247"/>
      <c r="C57" s="1619" t="s">
        <v>1658</v>
      </c>
      <c r="D57" s="1270" t="str">
        <f>IF(SUM('Assets-Liab 5-6'!J13)&lt;&gt;SUM('Assets-Liab 5-6'!J41),"ERROR!","OK")</f>
        <v>OK</v>
      </c>
    </row>
    <row r="58" spans="1:4" x14ac:dyDescent="0.2">
      <c r="A58" s="246"/>
      <c r="B58" s="247"/>
      <c r="C58" s="1619" t="s">
        <v>1659</v>
      </c>
      <c r="D58" s="1270" t="str">
        <f>IF(SUM('Assets-Liab 5-6'!K13)&lt;&gt;SUM('Assets-Liab 5-6'!K41),"ERROR!","OK")</f>
        <v>OK</v>
      </c>
    </row>
    <row r="59" spans="1:4" x14ac:dyDescent="0.2">
      <c r="A59" s="246"/>
      <c r="B59" s="247"/>
      <c r="C59" s="1619" t="s">
        <v>1660</v>
      </c>
      <c r="D59" s="1270" t="str">
        <f>IF(SUM('Assets-Liab 5-6'!L13)&lt;&gt;('Assets-Liab 5-6'!L41),"ERROR!","OK")</f>
        <v>OK</v>
      </c>
    </row>
    <row r="60" spans="1:4" x14ac:dyDescent="0.2">
      <c r="A60" s="246"/>
      <c r="B60" s="247"/>
      <c r="C60" s="1619" t="s">
        <v>1661</v>
      </c>
      <c r="D60" s="1270" t="str">
        <f>IF(SUM('Assets-Liab 5-6'!M23)&lt;&gt;('Assets-Liab 5-6'!M41),"ERROR!","OK")</f>
        <v>OK</v>
      </c>
    </row>
    <row r="61" spans="1:4" x14ac:dyDescent="0.2">
      <c r="A61" s="246"/>
      <c r="B61" s="247"/>
      <c r="C61" s="1619" t="s">
        <v>1662</v>
      </c>
      <c r="D61" s="1270" t="str">
        <f>IF(SUM('Assets-Liab 5-6'!N23)&lt;&gt;('Assets-Liab 5-6'!N41),"ERROR!","OK")</f>
        <v>OK</v>
      </c>
    </row>
    <row r="62" spans="1:4" x14ac:dyDescent="0.2">
      <c r="A62" s="233"/>
      <c r="B62" s="248">
        <f>B49+1</f>
        <v>6</v>
      </c>
      <c r="C62" s="2466" t="s">
        <v>920</v>
      </c>
      <c r="D62" s="2467"/>
    </row>
    <row r="63" spans="1:4" s="242" customFormat="1" x14ac:dyDescent="0.2">
      <c r="A63" s="233"/>
      <c r="B63" s="239"/>
      <c r="C63" s="1620" t="s">
        <v>1663</v>
      </c>
      <c r="D63" s="1271" t="str">
        <f>IF('Assets-Liab 5-6'!C38+'Assets-Liab 5-6'!C39='Acct Summary 7-8'!C81,"OK","ERROR!")</f>
        <v>OK</v>
      </c>
    </row>
    <row r="64" spans="1:4" x14ac:dyDescent="0.2">
      <c r="A64" s="233"/>
      <c r="B64" s="239"/>
      <c r="C64" s="1620" t="s">
        <v>1664</v>
      </c>
      <c r="D64" s="1271" t="str">
        <f>IF((('Assets-Liab 5-6'!D38+'Assets-Liab 5-6'!D39) ='Acct Summary 7-8'!D81), "OK", "ERROR!" )</f>
        <v>OK</v>
      </c>
    </row>
    <row r="65" spans="1:4" s="242" customFormat="1" x14ac:dyDescent="0.2">
      <c r="A65" s="233"/>
      <c r="B65" s="239"/>
      <c r="C65" s="1620" t="s">
        <v>1665</v>
      </c>
      <c r="D65" s="1271" t="str">
        <f>IF((('Assets-Liab 5-6'!E38 + 'Assets-Liab 5-6'!E39) ='Acct Summary 7-8'!E81), "OK", "ERROR!" )</f>
        <v>OK</v>
      </c>
    </row>
    <row r="66" spans="1:4" x14ac:dyDescent="0.2">
      <c r="A66" s="233"/>
      <c r="B66" s="239"/>
      <c r="C66" s="1620" t="s">
        <v>1666</v>
      </c>
      <c r="D66" s="1271" t="str">
        <f>IF((('Assets-Liab 5-6'!F38 + 'Assets-Liab 5-6'!F39) ='Acct Summary 7-8'!F81), "OK", "ERROR!" )</f>
        <v>OK</v>
      </c>
    </row>
    <row r="67" spans="1:4" ht="12.75" customHeight="1" x14ac:dyDescent="0.2">
      <c r="A67" s="233"/>
      <c r="B67" s="239"/>
      <c r="C67" s="1620" t="s">
        <v>1684</v>
      </c>
      <c r="D67" s="1271" t="str">
        <f>IF((('Assets-Liab 5-6'!G38 + 'Assets-Liab 5-6'!G39) ='Acct Summary 7-8'!G81), "OK", "ERROR!" )</f>
        <v>OK</v>
      </c>
    </row>
    <row r="68" spans="1:4" x14ac:dyDescent="0.2">
      <c r="A68" s="233"/>
      <c r="B68" s="239"/>
      <c r="C68" s="1620" t="s">
        <v>1667</v>
      </c>
      <c r="D68" s="1271" t="str">
        <f>IF((('Assets-Liab 5-6'!H38 + 'Assets-Liab 5-6'!H39) ='Acct Summary 7-8'!H81), "OK", "ERROR!" )</f>
        <v>OK</v>
      </c>
    </row>
    <row r="69" spans="1:4" ht="12.75" customHeight="1" x14ac:dyDescent="0.2">
      <c r="A69" s="233"/>
      <c r="B69" s="239"/>
      <c r="C69" s="1620" t="s">
        <v>1668</v>
      </c>
      <c r="D69" s="1271" t="str">
        <f>IF((('Assets-Liab 5-6'!I38 + 'Assets-Liab 5-6'!I39) ='Acct Summary 7-8'!I81), "OK", "ERROR!" )</f>
        <v>OK</v>
      </c>
    </row>
    <row r="70" spans="1:4" x14ac:dyDescent="0.2">
      <c r="A70" s="233"/>
      <c r="B70" s="239"/>
      <c r="C70" s="1620" t="s">
        <v>1669</v>
      </c>
      <c r="D70" s="1271" t="str">
        <f>IF((('Assets-Liab 5-6'!J38 + 'Assets-Liab 5-6'!J39) ='Acct Summary 7-8'!J81), "OK", "ERROR!" )</f>
        <v>OK</v>
      </c>
    </row>
    <row r="71" spans="1:4" x14ac:dyDescent="0.2">
      <c r="A71" s="243"/>
      <c r="B71" s="239"/>
      <c r="C71" s="1620" t="s">
        <v>1685</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1670</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66" t="s">
        <v>777</v>
      </c>
      <c r="D76" s="2467"/>
    </row>
    <row r="77" spans="1:4" x14ac:dyDescent="0.2">
      <c r="A77" s="237"/>
      <c r="B77" s="248"/>
      <c r="C77" s="1082" t="s">
        <v>1671</v>
      </c>
      <c r="D77" s="1273" t="str">
        <f>IF(SUM('Acct Summary 7-8'!C27:K27) =SUM( 'Acct Summary 7-8'!C49:K49),"OK", "ERROR")</f>
        <v>OK</v>
      </c>
    </row>
    <row r="78" spans="1:4" x14ac:dyDescent="0.2">
      <c r="A78" s="233"/>
      <c r="B78" s="239"/>
      <c r="C78" s="1620" t="s">
        <v>1672</v>
      </c>
      <c r="D78" s="1271" t="str">
        <f>IF(SUM('Acct Summary 7-8'!C28:K28)=SUM('Acct Summary 7-8'!C50:K50),"OK","ERROR!")</f>
        <v>OK</v>
      </c>
    </row>
    <row r="79" spans="1:4" ht="24" x14ac:dyDescent="0.2">
      <c r="A79" s="245"/>
      <c r="B79" s="239"/>
      <c r="C79" s="1620" t="s">
        <v>1673</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1704</v>
      </c>
      <c r="D81" s="1271" t="str">
        <f>IF(SUM('Assets-Liab 5-6'!C38:H38)&gt;=SUM('Rest Tax Levies-Tort Im 26'!G25:K25),"OK","ERROR")</f>
        <v>OK</v>
      </c>
    </row>
    <row r="82" spans="1:4" x14ac:dyDescent="0.2">
      <c r="A82" s="233"/>
      <c r="B82" s="239"/>
      <c r="C82" s="1620" t="s">
        <v>1777</v>
      </c>
      <c r="D82" s="1271" t="str">
        <f>IF(SUM('Assets-Liab 5-6'!C39:K39)&gt;0,"OK","ENTRY IS REQUIRED!")</f>
        <v>OK</v>
      </c>
    </row>
    <row r="83" spans="1:4" x14ac:dyDescent="0.2">
      <c r="A83" s="233"/>
      <c r="B83" s="1642">
        <f>B80+1</f>
        <v>11</v>
      </c>
      <c r="C83" s="1643" t="s">
        <v>1706</v>
      </c>
      <c r="D83" s="1271"/>
    </row>
    <row r="84" spans="1:4" x14ac:dyDescent="0.2">
      <c r="A84" s="233"/>
      <c r="B84" s="239"/>
      <c r="C84" s="1620" t="s">
        <v>1705</v>
      </c>
      <c r="D84" s="1271" t="str">
        <f>IF(ISNUMBER('Acct Summary 7-8'!C9),"OK","ENTRY IS REQUIRED!")</f>
        <v>OK</v>
      </c>
    </row>
    <row r="85" spans="1:4" x14ac:dyDescent="0.2">
      <c r="A85" s="246"/>
      <c r="B85" s="248">
        <f>B80+1+1</f>
        <v>12</v>
      </c>
      <c r="C85" s="250" t="s">
        <v>1674</v>
      </c>
      <c r="D85" s="1275" t="str">
        <f>IF(OR(COVER!$B$6="X",'PCTC-OEPP 28-29'!F77&gt;0),"OK","PLEASE ENTER 9 MO ADA.")</f>
        <v>OK</v>
      </c>
    </row>
    <row r="86" spans="1:4" x14ac:dyDescent="0.2">
      <c r="A86" s="246"/>
      <c r="B86" s="248">
        <f>B85+1</f>
        <v>13</v>
      </c>
      <c r="C86" s="250" t="s">
        <v>1791</v>
      </c>
      <c r="D86" s="1276" t="str">
        <f>IF(COVER!B5="X",IF('AC32'!J19=0,"ENTER BUDGET DATA!","OK"),"OK")</f>
        <v>OK</v>
      </c>
    </row>
    <row r="87" spans="1:4" x14ac:dyDescent="0.2">
      <c r="B87" s="248">
        <f>B86+1</f>
        <v>14</v>
      </c>
      <c r="C87" s="250"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A7" sqref="A7:D7"/>
    </sheetView>
  </sheetViews>
  <sheetFormatPr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75" t="s">
        <v>1928</v>
      </c>
      <c r="B4" s="2476"/>
      <c r="C4" s="2476"/>
      <c r="D4" s="2476"/>
      <c r="E4" s="2476"/>
      <c r="F4" s="2476"/>
      <c r="G4" s="2476"/>
      <c r="H4" s="2476"/>
      <c r="I4" s="2476"/>
      <c r="J4" s="2476"/>
      <c r="K4" s="2476"/>
      <c r="L4" s="247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4" t="s">
        <v>1417</v>
      </c>
      <c r="B6" s="2025"/>
      <c r="C6" s="2006"/>
      <c r="D6" s="2006"/>
      <c r="E6" s="2026" t="s">
        <v>1416</v>
      </c>
      <c r="F6" s="2027"/>
      <c r="G6" s="2005" t="s">
        <v>1415</v>
      </c>
      <c r="H6" s="2006"/>
      <c r="I6" s="2006"/>
      <c r="J6" s="2006"/>
      <c r="K6" s="2006"/>
      <c r="L6" s="2007"/>
      <c r="V6" s="1304"/>
      <c r="W6" s="1304"/>
      <c r="X6" s="1304"/>
      <c r="Y6" s="1304"/>
      <c r="Z6" s="1304"/>
      <c r="AA6" s="1304"/>
      <c r="AB6" s="1304"/>
      <c r="AC6" s="1304"/>
    </row>
    <row r="7" spans="1:29" x14ac:dyDescent="0.2">
      <c r="A7" s="2477" t="str">
        <f>COVER!A17</f>
        <v>CHSD 155 (Crystal Lake)</v>
      </c>
      <c r="B7" s="2478"/>
      <c r="C7" s="2478"/>
      <c r="D7" s="2479"/>
      <c r="E7" s="2480">
        <f>COVER!A13</f>
        <v>44063155016</v>
      </c>
      <c r="F7" s="2481"/>
      <c r="G7" s="2482" t="str">
        <f>COVER!T23</f>
        <v>065-036379</v>
      </c>
      <c r="H7" s="2483"/>
      <c r="I7" s="2483"/>
      <c r="J7" s="2483"/>
      <c r="K7" s="2483"/>
      <c r="L7" s="2484"/>
    </row>
    <row r="8" spans="1:29" ht="13.5" customHeight="1" x14ac:dyDescent="0.2">
      <c r="A8" s="2024" t="s">
        <v>2023</v>
      </c>
      <c r="B8" s="2025"/>
      <c r="C8" s="2006"/>
      <c r="D8" s="2006"/>
      <c r="E8" s="2028"/>
      <c r="F8" s="2007"/>
      <c r="G8" s="2008" t="s">
        <v>1414</v>
      </c>
      <c r="H8" s="1289"/>
      <c r="I8" s="1289"/>
      <c r="J8" s="1289"/>
      <c r="K8" s="1289"/>
      <c r="L8" s="2009"/>
    </row>
    <row r="9" spans="1:29" ht="13.5" customHeight="1" x14ac:dyDescent="0.2">
      <c r="A9" s="2485"/>
      <c r="B9" s="2486"/>
      <c r="C9" s="2486"/>
      <c r="D9" s="2486"/>
      <c r="E9" s="2486"/>
      <c r="F9" s="2487"/>
      <c r="G9" s="2488" t="str">
        <f>COVER!T13</f>
        <v>Tighe, Kress &amp; Orr, PC</v>
      </c>
      <c r="H9" s="2489"/>
      <c r="I9" s="2489"/>
      <c r="J9" s="2489"/>
      <c r="K9" s="2489"/>
      <c r="L9" s="2490"/>
    </row>
    <row r="10" spans="1:29" ht="13.5" customHeight="1" x14ac:dyDescent="0.2">
      <c r="A10" s="2491"/>
      <c r="B10" s="2492"/>
      <c r="C10" s="2492"/>
      <c r="D10" s="2492"/>
      <c r="E10" s="2492"/>
      <c r="F10" s="2493"/>
      <c r="G10" s="2488" t="str">
        <f>COVER!T17</f>
        <v>2001 Larkin Avenue, Suite 202</v>
      </c>
      <c r="H10" s="2494"/>
      <c r="I10" s="2494"/>
      <c r="J10" s="2494"/>
      <c r="K10" s="2494"/>
      <c r="L10" s="2495"/>
    </row>
    <row r="11" spans="1:29" ht="13.5" customHeight="1" x14ac:dyDescent="0.2">
      <c r="A11" s="2024" t="s">
        <v>2025</v>
      </c>
      <c r="B11" s="2025"/>
      <c r="C11" s="2006"/>
      <c r="D11" s="2028"/>
      <c r="E11" s="2006"/>
      <c r="F11" s="2007"/>
      <c r="G11" s="2488" t="str">
        <f>COVER!T19</f>
        <v>Elgin</v>
      </c>
      <c r="H11" s="2494"/>
      <c r="I11" s="2494"/>
      <c r="J11" s="1968" t="str">
        <f>COVER!X19</f>
        <v>IL</v>
      </c>
      <c r="K11" s="1968">
        <f>COVER!Z19</f>
        <v>60123</v>
      </c>
      <c r="L11" s="2010"/>
    </row>
    <row r="12" spans="1:29" ht="13.5" customHeight="1" x14ac:dyDescent="0.2">
      <c r="A12" s="2496" t="s">
        <v>2024</v>
      </c>
      <c r="B12" s="2497"/>
      <c r="C12" s="2497"/>
      <c r="D12" s="2497"/>
      <c r="E12" s="2497"/>
      <c r="F12" s="2498"/>
      <c r="G12" s="1971"/>
      <c r="H12" s="1308"/>
      <c r="I12" s="1308"/>
      <c r="J12" s="1308"/>
      <c r="K12" s="1308"/>
      <c r="L12" s="1972"/>
    </row>
    <row r="13" spans="1:29" ht="13.5" customHeight="1" x14ac:dyDescent="0.2">
      <c r="A13" s="2488"/>
      <c r="B13" s="2489"/>
      <c r="C13" s="2489"/>
      <c r="D13" s="2489"/>
      <c r="E13" s="1307"/>
      <c r="F13" s="2017"/>
      <c r="G13" s="2011" t="s">
        <v>2027</v>
      </c>
      <c r="H13" s="2012"/>
      <c r="I13" s="2499" t="str">
        <f>COVER!T25</f>
        <v>Cynthia.Petschke@tkocpa.com</v>
      </c>
      <c r="J13" s="2500"/>
      <c r="K13" s="2500"/>
      <c r="L13" s="2501"/>
    </row>
    <row r="14" spans="1:29" ht="13.5" customHeight="1" x14ac:dyDescent="0.2">
      <c r="A14" s="2488" t="str">
        <f>COVER!A19</f>
        <v>One South Virginia Avenue</v>
      </c>
      <c r="B14" s="2486"/>
      <c r="C14" s="2486"/>
      <c r="D14" s="2486"/>
      <c r="E14" s="2016">
        <v>0</v>
      </c>
      <c r="F14" s="1306"/>
      <c r="G14" s="2013" t="s">
        <v>1413</v>
      </c>
      <c r="H14" s="1289"/>
      <c r="I14" s="1289"/>
      <c r="J14" s="1289"/>
      <c r="K14" s="1289"/>
      <c r="L14" s="2009"/>
    </row>
    <row r="15" spans="1:29" ht="13.5" customHeight="1" x14ac:dyDescent="0.2">
      <c r="A15" s="2488" t="str">
        <f>COVER!A21</f>
        <v>Crystal Lake</v>
      </c>
      <c r="B15" s="2494"/>
      <c r="C15" s="2494"/>
      <c r="D15" s="1288"/>
      <c r="E15" s="1973"/>
      <c r="F15" s="1305"/>
      <c r="G15" s="1967" t="str">
        <f>COVER!T15</f>
        <v>Cynthia Petschke, CPA, CVA</v>
      </c>
      <c r="H15" s="1289"/>
      <c r="I15" s="1289"/>
      <c r="J15" s="1289"/>
      <c r="K15" s="1289"/>
      <c r="L15" s="2009"/>
    </row>
    <row r="16" spans="1:29" ht="12.2" customHeight="1" x14ac:dyDescent="0.2">
      <c r="A16" s="1967" t="s">
        <v>2026</v>
      </c>
      <c r="B16" s="1556"/>
      <c r="C16" s="1968">
        <f>COVER!A25</f>
        <v>60014</v>
      </c>
      <c r="D16" s="1968"/>
      <c r="E16" s="1968"/>
      <c r="F16" s="2017"/>
      <c r="G16" s="2502"/>
      <c r="H16" s="2503"/>
      <c r="I16" s="2503"/>
      <c r="J16" s="2503"/>
      <c r="K16" s="2503"/>
      <c r="L16" s="2504"/>
    </row>
    <row r="17" spans="1:13" ht="12.2" customHeight="1" x14ac:dyDescent="0.2">
      <c r="A17" s="2505"/>
      <c r="B17" s="2506"/>
      <c r="C17" s="2506"/>
      <c r="D17" s="2506"/>
      <c r="E17" s="2506"/>
      <c r="F17" s="2507"/>
      <c r="G17" s="2013" t="s">
        <v>1412</v>
      </c>
      <c r="H17" s="1289"/>
      <c r="I17" s="1289"/>
      <c r="J17" s="1289"/>
      <c r="K17" s="2014" t="s">
        <v>1411</v>
      </c>
      <c r="L17" s="2007"/>
      <c r="M17" s="1304"/>
    </row>
    <row r="18" spans="1:13" ht="12.2" customHeight="1" x14ac:dyDescent="0.2">
      <c r="A18" s="2491"/>
      <c r="B18" s="2492"/>
      <c r="C18" s="2492"/>
      <c r="D18" s="2492"/>
      <c r="E18" s="2492"/>
      <c r="F18" s="2493"/>
      <c r="G18" s="2477" t="str">
        <f>COVER!T21</f>
        <v>847-695-2700</v>
      </c>
      <c r="H18" s="2478"/>
      <c r="I18" s="2478"/>
      <c r="J18" s="2478"/>
      <c r="K18" s="2477" t="str">
        <f>COVER!X21</f>
        <v>847-695-2748</v>
      </c>
      <c r="L18" s="250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2002</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2003</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2004</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2005</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2006</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2007</v>
      </c>
      <c r="D36" s="1294"/>
      <c r="E36" s="1294"/>
    </row>
    <row r="37" spans="1:8" ht="5.45" customHeight="1" x14ac:dyDescent="0.2">
      <c r="B37" s="1293"/>
      <c r="C37" s="1297"/>
      <c r="D37" s="1292"/>
      <c r="E37" s="1292"/>
    </row>
    <row r="38" spans="1:8" s="1287" customFormat="1" ht="12.2" customHeight="1" x14ac:dyDescent="0.2">
      <c r="B38" s="1290"/>
      <c r="C38" s="1296" t="s">
        <v>2008</v>
      </c>
      <c r="D38" s="1294"/>
      <c r="E38" s="1294"/>
    </row>
    <row r="39" spans="1:8" ht="5.45" customHeight="1" x14ac:dyDescent="0.2">
      <c r="B39" s="1293"/>
      <c r="C39" s="1297"/>
      <c r="D39" s="1292"/>
      <c r="E39" s="1292"/>
    </row>
    <row r="40" spans="1:8" s="1287" customFormat="1" ht="13.5" customHeight="1" x14ac:dyDescent="0.2">
      <c r="B40" s="1290"/>
      <c r="C40" s="1296" t="s">
        <v>2009</v>
      </c>
      <c r="D40" s="1294"/>
      <c r="E40" s="1294"/>
    </row>
    <row r="41" spans="1:8" ht="4.9000000000000004" customHeight="1" x14ac:dyDescent="0.2">
      <c r="A41" s="1298"/>
      <c r="B41" s="1293"/>
      <c r="C41" s="1297"/>
      <c r="D41" s="1292"/>
      <c r="E41" s="1292"/>
    </row>
    <row r="42" spans="1:8" s="1287" customFormat="1" ht="13.5" customHeight="1" x14ac:dyDescent="0.2">
      <c r="B42" s="1290"/>
      <c r="C42" s="1296" t="s">
        <v>2010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2011</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D27" sqref="D27"/>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6" customFormat="1" ht="12.75" x14ac:dyDescent="0.2">
      <c r="A1" s="2509" t="str">
        <f>'Single Audit Cover'!A7</f>
        <v>CHSD 155 (Crystal Lake)</v>
      </c>
      <c r="B1" s="2476"/>
      <c r="C1" s="2476"/>
      <c r="D1" s="2476"/>
    </row>
    <row r="2" spans="1:11" s="1966" customFormat="1" ht="12.75" x14ac:dyDescent="0.2">
      <c r="A2" s="2510">
        <f>'Single Audit Cover'!E7</f>
        <v>44063155016</v>
      </c>
      <c r="B2" s="2511"/>
      <c r="C2" s="2511"/>
      <c r="D2" s="2511"/>
    </row>
    <row r="3" spans="1:11" s="1966" customFormat="1" ht="12.75" x14ac:dyDescent="0.2">
      <c r="A3" s="2509" t="s">
        <v>2012</v>
      </c>
      <c r="B3" s="2476"/>
      <c r="C3" s="2476"/>
      <c r="D3" s="2476"/>
    </row>
    <row r="4" spans="1:11" s="1966" customFormat="1" ht="4.5" customHeight="1" x14ac:dyDescent="0.2">
      <c r="A4" s="1964"/>
      <c r="B4" s="1963"/>
      <c r="C4" s="1963"/>
      <c r="D4" s="1963"/>
    </row>
    <row r="5" spans="1:11" x14ac:dyDescent="0.2">
      <c r="B5" s="1344" t="s">
        <v>2013</v>
      </c>
      <c r="C5" s="1343"/>
      <c r="D5" s="1320"/>
    </row>
    <row r="6" spans="1:11" x14ac:dyDescent="0.2">
      <c r="B6" s="1344" t="s">
        <v>1488</v>
      </c>
      <c r="C6" s="1343"/>
      <c r="D6" s="1320"/>
    </row>
    <row r="7" spans="1:11" x14ac:dyDescent="0.2">
      <c r="B7" s="1344" t="s">
        <v>2014</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0"/>
      <c r="C11" s="1318">
        <v>1</v>
      </c>
      <c r="D11" s="1342" t="s">
        <v>1486</v>
      </c>
      <c r="E11" s="1337"/>
      <c r="F11" s="1337"/>
      <c r="G11" s="1337"/>
      <c r="H11" s="1337"/>
      <c r="I11" s="1337"/>
      <c r="J11" s="1337"/>
      <c r="K11" s="1337"/>
    </row>
    <row r="12" spans="1:11" x14ac:dyDescent="0.2">
      <c r="B12" s="2020"/>
      <c r="C12" s="1318">
        <f>C11+1</f>
        <v>2</v>
      </c>
      <c r="D12" s="1339" t="s">
        <v>1809</v>
      </c>
      <c r="E12" s="1337"/>
      <c r="F12" s="1337"/>
      <c r="G12" s="1337"/>
      <c r="H12" s="1337"/>
      <c r="I12" s="1337"/>
      <c r="J12" s="1337"/>
      <c r="K12" s="1337"/>
    </row>
    <row r="13" spans="1:11" x14ac:dyDescent="0.2">
      <c r="B13" s="2020"/>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0"/>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0"/>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0"/>
      <c r="C23" s="1318">
        <f>C20+1</f>
        <v>6</v>
      </c>
      <c r="D23" s="1340" t="s">
        <v>1810</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0"/>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0"/>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0"/>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0"/>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1"/>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0"/>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0"/>
      <c r="C49" s="1318">
        <f>C45+1</f>
        <v>13</v>
      </c>
      <c r="D49" s="1317" t="s">
        <v>1461</v>
      </c>
    </row>
    <row r="50" spans="1:4" x14ac:dyDescent="0.2">
      <c r="A50" s="1314"/>
      <c r="B50" s="2020"/>
      <c r="C50" s="1318">
        <f>C49+1</f>
        <v>14</v>
      </c>
      <c r="D50" s="1317" t="s">
        <v>1460</v>
      </c>
    </row>
    <row r="51" spans="1:4" x14ac:dyDescent="0.2">
      <c r="A51" s="1314"/>
      <c r="B51" s="2020"/>
      <c r="C51" s="1318">
        <f>C50+1</f>
        <v>15</v>
      </c>
      <c r="D51" s="1317" t="s">
        <v>1459</v>
      </c>
    </row>
    <row r="52" spans="1:4" x14ac:dyDescent="0.2">
      <c r="A52" s="1314"/>
      <c r="B52" s="2020"/>
      <c r="C52" s="1318">
        <f>C51+1</f>
        <v>16</v>
      </c>
      <c r="D52" s="1317" t="s">
        <v>1458</v>
      </c>
    </row>
    <row r="53" spans="1:4" x14ac:dyDescent="0.2">
      <c r="A53" s="1314"/>
      <c r="B53" s="2020"/>
      <c r="C53" s="1318">
        <f>C52+1</f>
        <v>17</v>
      </c>
      <c r="D53" s="1320" t="s">
        <v>1811</v>
      </c>
    </row>
    <row r="54" spans="1:4" ht="10.5" customHeight="1" x14ac:dyDescent="0.2">
      <c r="A54" s="1314"/>
      <c r="D54" s="1317" t="s">
        <v>1457</v>
      </c>
    </row>
    <row r="55" spans="1:4" x14ac:dyDescent="0.2">
      <c r="A55" s="1314"/>
      <c r="C55" s="2022"/>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2"/>
      <c r="D58" s="1317" t="s">
        <v>1453</v>
      </c>
    </row>
    <row r="59" spans="1:4" ht="10.5" customHeight="1" x14ac:dyDescent="0.2">
      <c r="A59" s="1314"/>
      <c r="D59" s="1332" t="s">
        <v>1452</v>
      </c>
    </row>
    <row r="60" spans="1:4" ht="10.5" customHeight="1" x14ac:dyDescent="0.2">
      <c r="A60" s="1314"/>
      <c r="D60" s="1320" t="s">
        <v>1451</v>
      </c>
    </row>
    <row r="61" spans="1:4" x14ac:dyDescent="0.2">
      <c r="A61" s="1314"/>
      <c r="C61" s="2022"/>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2"/>
      <c r="D64" s="1317" t="s">
        <v>1447</v>
      </c>
    </row>
    <row r="65" spans="1:4" ht="10.5" customHeight="1" x14ac:dyDescent="0.2">
      <c r="A65" s="1314"/>
      <c r="D65" s="1332" t="s">
        <v>1446</v>
      </c>
    </row>
    <row r="66" spans="1:4" ht="4.5" customHeight="1" x14ac:dyDescent="0.2">
      <c r="A66" s="1314"/>
      <c r="D66" s="1320"/>
    </row>
    <row r="67" spans="1:4" x14ac:dyDescent="0.2">
      <c r="A67" s="1314"/>
      <c r="B67" s="2020"/>
      <c r="C67" s="1318">
        <f>C53+1</f>
        <v>18</v>
      </c>
      <c r="D67" s="1322" t="s">
        <v>1445</v>
      </c>
    </row>
    <row r="68" spans="1:4" x14ac:dyDescent="0.2">
      <c r="A68" s="1314"/>
      <c r="B68" s="2020"/>
      <c r="C68" s="1318">
        <f>C67+1</f>
        <v>19</v>
      </c>
      <c r="D68" s="1317" t="s">
        <v>1444</v>
      </c>
    </row>
    <row r="69" spans="1:4" x14ac:dyDescent="0.2">
      <c r="A69" s="1314"/>
      <c r="B69" s="2020"/>
      <c r="C69" s="1318">
        <f>C68+1</f>
        <v>20</v>
      </c>
      <c r="D69" s="1330" t="s">
        <v>1443</v>
      </c>
    </row>
    <row r="70" spans="1:4" x14ac:dyDescent="0.2">
      <c r="A70" s="1314"/>
      <c r="B70" s="2020"/>
      <c r="C70" s="1318">
        <f>C69+1</f>
        <v>21</v>
      </c>
      <c r="D70" s="1320" t="s">
        <v>1442</v>
      </c>
    </row>
    <row r="71" spans="1:4" x14ac:dyDescent="0.2">
      <c r="A71" s="1314"/>
      <c r="B71" s="2020"/>
      <c r="C71" s="1318">
        <f>C70+1</f>
        <v>22</v>
      </c>
      <c r="D71" s="1331" t="s">
        <v>1441</v>
      </c>
    </row>
    <row r="72" spans="1:4" x14ac:dyDescent="0.2">
      <c r="A72" s="1314"/>
      <c r="B72" s="2020"/>
      <c r="C72" s="1318">
        <f>C71+1</f>
        <v>23</v>
      </c>
      <c r="D72" s="1330" t="s">
        <v>1812</v>
      </c>
    </row>
    <row r="73" spans="1:4" ht="10.5" customHeight="1" x14ac:dyDescent="0.2">
      <c r="A73" s="1314"/>
      <c r="B73" s="1329"/>
      <c r="D73" s="1317" t="s">
        <v>1440</v>
      </c>
    </row>
    <row r="74" spans="1:4" x14ac:dyDescent="0.2">
      <c r="A74" s="1314"/>
      <c r="B74" s="2020"/>
      <c r="C74" s="1318">
        <f>C72+1</f>
        <v>24</v>
      </c>
      <c r="D74" s="1317" t="s">
        <v>1439</v>
      </c>
    </row>
    <row r="75" spans="1:4" x14ac:dyDescent="0.2">
      <c r="A75" s="1314"/>
      <c r="B75" s="2020"/>
      <c r="C75" s="1318">
        <f>C74+1</f>
        <v>25</v>
      </c>
      <c r="D75" s="1317" t="s">
        <v>1438</v>
      </c>
    </row>
    <row r="76" spans="1:4" x14ac:dyDescent="0.2">
      <c r="A76" s="1314"/>
      <c r="B76" s="2020"/>
      <c r="C76" s="1318">
        <f>C75+1</f>
        <v>26</v>
      </c>
      <c r="D76" s="1317" t="s">
        <v>1437</v>
      </c>
    </row>
    <row r="77" spans="1:4" x14ac:dyDescent="0.2">
      <c r="A77" s="1314"/>
      <c r="B77" s="2020"/>
      <c r="C77" s="1318">
        <f>C76+1</f>
        <v>27</v>
      </c>
      <c r="D77" s="1317" t="s">
        <v>1436</v>
      </c>
    </row>
    <row r="78" spans="1:4" x14ac:dyDescent="0.2">
      <c r="A78" s="1314"/>
      <c r="B78" s="1323"/>
      <c r="C78" s="2022"/>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0"/>
      <c r="C82" s="1318">
        <f>C77+1</f>
        <v>28</v>
      </c>
      <c r="D82" s="1317" t="s">
        <v>1433</v>
      </c>
    </row>
    <row r="83" spans="1:4" x14ac:dyDescent="0.2">
      <c r="A83" s="1314"/>
      <c r="B83" s="2020"/>
      <c r="C83" s="1318">
        <f>C82+1</f>
        <v>29</v>
      </c>
      <c r="D83" s="1326" t="s">
        <v>1432</v>
      </c>
    </row>
    <row r="84" spans="1:4" x14ac:dyDescent="0.2">
      <c r="A84" s="1314"/>
      <c r="B84" s="2020"/>
      <c r="C84" s="1318">
        <f>C83+1</f>
        <v>30</v>
      </c>
      <c r="D84" s="1317" t="s">
        <v>1431</v>
      </c>
    </row>
    <row r="85" spans="1:4" x14ac:dyDescent="0.2">
      <c r="A85" s="1314"/>
      <c r="B85" s="2020"/>
      <c r="C85" s="1318">
        <f>C84+1</f>
        <v>31</v>
      </c>
      <c r="D85" s="1317" t="s">
        <v>2015</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0"/>
      <c r="C89" s="1318">
        <f>C85+1</f>
        <v>32</v>
      </c>
      <c r="D89" s="1320" t="s">
        <v>1813</v>
      </c>
    </row>
    <row r="90" spans="1:4" x14ac:dyDescent="0.2">
      <c r="A90" s="1314"/>
      <c r="B90" s="2020"/>
      <c r="C90" s="1318">
        <v>32</v>
      </c>
      <c r="D90" s="1320" t="s">
        <v>1429</v>
      </c>
    </row>
    <row r="91" spans="1:4" x14ac:dyDescent="0.2">
      <c r="A91" s="1314"/>
      <c r="B91" s="2020"/>
      <c r="C91" s="1318">
        <v>33</v>
      </c>
      <c r="D91" s="1320" t="s">
        <v>1428</v>
      </c>
    </row>
    <row r="92" spans="1:4" x14ac:dyDescent="0.2">
      <c r="A92" s="1314"/>
      <c r="B92" s="2020"/>
      <c r="C92" s="1318">
        <v>34</v>
      </c>
      <c r="D92" s="1320" t="s">
        <v>1427</v>
      </c>
    </row>
    <row r="93" spans="1:4" ht="11.25" customHeight="1" x14ac:dyDescent="0.2">
      <c r="A93" s="1314"/>
      <c r="B93" s="2023"/>
      <c r="C93" s="1318"/>
      <c r="D93" s="1324" t="s">
        <v>1426</v>
      </c>
    </row>
    <row r="94" spans="1:4" x14ac:dyDescent="0.2">
      <c r="A94" s="1314"/>
      <c r="B94" s="2020"/>
      <c r="C94" s="1318">
        <f>C92+1</f>
        <v>35</v>
      </c>
      <c r="D94" s="1317" t="s">
        <v>1425</v>
      </c>
    </row>
    <row r="95" spans="1:4" x14ac:dyDescent="0.2">
      <c r="A95" s="1314"/>
      <c r="B95" s="2020"/>
      <c r="C95" s="1318">
        <f>C94+1</f>
        <v>36</v>
      </c>
      <c r="D95" s="1317" t="s">
        <v>1814</v>
      </c>
    </row>
    <row r="96" spans="1:4" x14ac:dyDescent="0.2">
      <c r="A96" s="1314"/>
      <c r="B96" s="2020"/>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0"/>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14" t="str">
        <f>'Single Audit Cover'!A7</f>
        <v>CHSD 155 (Crystal Lake)</v>
      </c>
      <c r="B1" s="2514"/>
      <c r="C1" s="2514"/>
      <c r="D1" s="2514"/>
      <c r="E1" s="2514"/>
    </row>
    <row r="2" spans="1:5" x14ac:dyDescent="0.2">
      <c r="A2" s="2515">
        <f>'Single Audit Cover'!E7</f>
        <v>44063155016</v>
      </c>
      <c r="B2" s="2515"/>
      <c r="C2" s="2515"/>
      <c r="D2" s="2515"/>
      <c r="E2" s="251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2488515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66689</v>
      </c>
    </row>
    <row r="15" spans="1:5" x14ac:dyDescent="0.2">
      <c r="A15" s="1361"/>
      <c r="B15" s="1360"/>
      <c r="C15" s="1360"/>
    </row>
    <row r="16" spans="1:5" x14ac:dyDescent="0.2">
      <c r="A16" s="1361" t="s">
        <v>1500</v>
      </c>
      <c r="B16" s="1360"/>
      <c r="C16" s="1360"/>
    </row>
    <row r="17" spans="1:4" x14ac:dyDescent="0.2">
      <c r="A17" s="1361" t="s">
        <v>2028</v>
      </c>
      <c r="B17" s="1360" t="s">
        <v>1499</v>
      </c>
      <c r="C17" s="1360"/>
      <c r="D17" s="1359">
        <f>-SUM('Revenues 9-14'!C271:K271)</f>
        <v>-153479</v>
      </c>
    </row>
    <row r="19" spans="1:4" ht="13.5" thickBot="1" x14ac:dyDescent="0.25">
      <c r="A19" s="1358" t="s">
        <v>1498</v>
      </c>
      <c r="D19" s="1357">
        <f>SUM(D10:D17)</f>
        <v>2401725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16" t="s">
        <v>2109</v>
      </c>
      <c r="B24" s="2517"/>
      <c r="D24" s="1350">
        <v>-66689</v>
      </c>
    </row>
    <row r="25" spans="1:4" x14ac:dyDescent="0.2">
      <c r="A25" s="2512"/>
      <c r="B25" s="2513"/>
      <c r="D25" s="1350"/>
    </row>
    <row r="26" spans="1:4" x14ac:dyDescent="0.2">
      <c r="A26" s="2512"/>
      <c r="B26" s="2513"/>
      <c r="D26" s="1350"/>
    </row>
    <row r="27" spans="1:4" x14ac:dyDescent="0.2">
      <c r="A27" s="2512"/>
      <c r="B27" s="2513"/>
      <c r="D27" s="1350"/>
    </row>
    <row r="28" spans="1:4" x14ac:dyDescent="0.2">
      <c r="A28" s="2512"/>
      <c r="B28" s="2513"/>
      <c r="D28" s="1350"/>
    </row>
    <row r="29" spans="1:4" x14ac:dyDescent="0.2">
      <c r="A29" s="2512"/>
      <c r="B29" s="2513"/>
      <c r="D29" s="1350"/>
    </row>
    <row r="30" spans="1:4" x14ac:dyDescent="0.2">
      <c r="A30" s="2512"/>
      <c r="B30" s="2513"/>
      <c r="D30" s="1350"/>
    </row>
    <row r="32" spans="1:4" x14ac:dyDescent="0.2">
      <c r="A32" s="1356" t="s">
        <v>1496</v>
      </c>
      <c r="D32" s="1355">
        <f>SUM(D19:D30)</f>
        <v>2335036</v>
      </c>
    </row>
    <row r="33" spans="1:4" x14ac:dyDescent="0.2">
      <c r="D33" s="1354"/>
    </row>
    <row r="34" spans="1:4" x14ac:dyDescent="0.2">
      <c r="A34" s="1345" t="s">
        <v>1495</v>
      </c>
    </row>
    <row r="35" spans="1:4" x14ac:dyDescent="0.2">
      <c r="A35" s="1345" t="s">
        <v>1494</v>
      </c>
      <c r="B35" s="1347" t="s">
        <v>1493</v>
      </c>
      <c r="D35" s="1353">
        <v>2335036</v>
      </c>
    </row>
    <row r="37" spans="1:4" x14ac:dyDescent="0.2">
      <c r="A37" s="1352" t="s">
        <v>1492</v>
      </c>
    </row>
    <row r="39" spans="1:4" ht="13.35" customHeight="1" x14ac:dyDescent="0.2">
      <c r="A39" s="1351" t="s">
        <v>1491</v>
      </c>
    </row>
    <row r="40" spans="1:4" x14ac:dyDescent="0.2">
      <c r="A40" s="2512"/>
      <c r="B40" s="2513"/>
      <c r="D40" s="1350"/>
    </row>
    <row r="41" spans="1:4" x14ac:dyDescent="0.2">
      <c r="A41" s="2512"/>
      <c r="B41" s="2513"/>
      <c r="D41" s="1349"/>
    </row>
    <row r="42" spans="1:4" x14ac:dyDescent="0.2">
      <c r="A42" s="2512"/>
      <c r="B42" s="2513"/>
      <c r="D42" s="1349"/>
    </row>
    <row r="43" spans="1:4" x14ac:dyDescent="0.2">
      <c r="A43" s="2512"/>
      <c r="B43" s="2513"/>
      <c r="D43" s="1349"/>
    </row>
    <row r="44" spans="1:4" x14ac:dyDescent="0.2">
      <c r="A44" s="2512"/>
      <c r="B44" s="2513"/>
      <c r="D44" s="1349"/>
    </row>
    <row r="45" spans="1:4" x14ac:dyDescent="0.2">
      <c r="A45" s="2512"/>
      <c r="B45" s="2513"/>
      <c r="D45" s="1349"/>
    </row>
    <row r="47" spans="1:4" x14ac:dyDescent="0.2">
      <c r="B47" s="1348" t="s">
        <v>1490</v>
      </c>
      <c r="C47" s="1348"/>
      <c r="D47" s="1969">
        <f>SUM(D35:D45)</f>
        <v>2335036</v>
      </c>
    </row>
    <row r="49" spans="2:4" x14ac:dyDescent="0.2">
      <c r="B49" s="1348" t="s">
        <v>1489</v>
      </c>
      <c r="C49" s="1348"/>
      <c r="D49" s="196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Layout" topLeftCell="A4" zoomScaleNormal="110" workbookViewId="0">
      <selection activeCell="B7" sqref="B7"/>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18" t="str">
        <f>'Single Audit Cover'!A7</f>
        <v>CHSD 155 (Crystal Lake)</v>
      </c>
      <c r="C1" s="2519"/>
      <c r="D1" s="2519"/>
      <c r="E1" s="2519"/>
      <c r="F1" s="2519"/>
      <c r="G1" s="2519"/>
      <c r="H1" s="2519"/>
      <c r="I1" s="2519"/>
      <c r="J1" s="2519"/>
      <c r="K1" s="2519"/>
    </row>
    <row r="2" spans="2:12" ht="15" x14ac:dyDescent="0.2">
      <c r="B2" s="2520">
        <f>'Single Audit Cover'!E7</f>
        <v>44063155016</v>
      </c>
      <c r="C2" s="2520"/>
      <c r="D2" s="2520"/>
      <c r="E2" s="2520"/>
      <c r="F2" s="2520"/>
      <c r="G2" s="2520"/>
      <c r="H2" s="2520"/>
      <c r="I2" s="2520"/>
      <c r="J2" s="2520"/>
      <c r="K2" s="2520"/>
      <c r="L2" s="1420"/>
    </row>
    <row r="3" spans="2:12" ht="15" x14ac:dyDescent="0.2">
      <c r="B3" s="2521" t="s">
        <v>1474</v>
      </c>
      <c r="C3" s="2521"/>
      <c r="D3" s="2521"/>
      <c r="E3" s="2521"/>
      <c r="F3" s="2521"/>
      <c r="G3" s="2521"/>
      <c r="H3" s="2521"/>
      <c r="I3" s="2521"/>
      <c r="J3" s="2521"/>
      <c r="K3" s="2521"/>
      <c r="L3" s="1420"/>
    </row>
    <row r="4" spans="2:12" ht="15" x14ac:dyDescent="0.2">
      <c r="B4" s="2475" t="str">
        <f>'[1]Single Audit Cover'!A4</f>
        <v>Year Ending June 30, 2016</v>
      </c>
      <c r="C4" s="2475"/>
      <c r="D4" s="2475"/>
      <c r="E4" s="2475"/>
      <c r="F4" s="2475"/>
      <c r="G4" s="2475"/>
      <c r="H4" s="2475"/>
      <c r="I4" s="2475"/>
      <c r="J4" s="2475"/>
      <c r="K4" s="2475"/>
      <c r="L4" s="1420"/>
    </row>
    <row r="6" spans="2:12" x14ac:dyDescent="0.2">
      <c r="B6" s="1419"/>
      <c r="C6" s="1418"/>
      <c r="D6" s="1417" t="s">
        <v>1539</v>
      </c>
      <c r="E6" s="1414" t="s">
        <v>624</v>
      </c>
      <c r="F6" s="1416"/>
      <c r="G6" s="1415" t="s">
        <v>1538</v>
      </c>
      <c r="H6" s="1414"/>
      <c r="I6" s="1413"/>
      <c r="J6" s="1412"/>
      <c r="K6" s="1411"/>
    </row>
    <row r="7" spans="2:12" ht="15.75" x14ac:dyDescent="0.25">
      <c r="B7" s="2106" t="s">
        <v>2082</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1856</v>
      </c>
      <c r="F8" s="1407" t="s">
        <v>1952</v>
      </c>
      <c r="G8" s="1406" t="s">
        <v>1856</v>
      </c>
      <c r="H8" s="1405" t="s">
        <v>1952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2110</v>
      </c>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2072</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30" t="s">
        <v>2083</v>
      </c>
      <c r="C28" s="2031"/>
      <c r="D28" s="2032"/>
      <c r="E28" s="2033"/>
      <c r="F28" s="2033"/>
      <c r="G28" s="1366"/>
      <c r="H28" s="1366"/>
    </row>
    <row r="29" spans="2:12" x14ac:dyDescent="0.2">
      <c r="B29" s="2034"/>
      <c r="C29" s="2035"/>
      <c r="D29" s="2036"/>
      <c r="E29" s="2037"/>
      <c r="F29" s="2037"/>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2073</v>
      </c>
      <c r="C36" s="1374"/>
      <c r="D36" s="1373"/>
      <c r="E36" s="1371"/>
      <c r="F36" s="1371"/>
      <c r="G36" s="1371"/>
      <c r="H36" s="1371"/>
      <c r="I36" s="1372"/>
      <c r="J36" s="1372"/>
      <c r="K36" s="1371"/>
    </row>
    <row r="37" spans="2:11" ht="13.5" x14ac:dyDescent="0.2">
      <c r="B37" s="1970" t="s">
        <v>2016</v>
      </c>
      <c r="C37" s="1374"/>
      <c r="D37" s="1373"/>
      <c r="E37" s="1371"/>
      <c r="F37" s="1371"/>
      <c r="G37" s="1371"/>
      <c r="H37" s="1371"/>
      <c r="I37" s="1372"/>
      <c r="J37" s="1372"/>
      <c r="K37" s="1371"/>
    </row>
    <row r="38" spans="2:11" ht="11.1" customHeight="1" x14ac:dyDescent="0.2">
      <c r="B38" s="1371" t="s">
        <v>2017</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131"/>
  <sheetViews>
    <sheetView view="pageLayout" topLeftCell="A52" zoomScaleNormal="100" workbookViewId="0">
      <selection activeCell="M58" sqref="M58"/>
    </sheetView>
  </sheetViews>
  <sheetFormatPr defaultColWidth="33.5703125" defaultRowHeight="12.75" x14ac:dyDescent="0.2"/>
  <cols>
    <col min="1" max="1" width="1.28515625" style="2046" customWidth="1"/>
    <col min="2" max="2" width="2.28515625" style="2046" customWidth="1"/>
    <col min="3" max="4" width="2.140625" style="2050" customWidth="1"/>
    <col min="5" max="5" width="65.5703125" style="2046" bestFit="1" customWidth="1"/>
    <col min="6" max="6" width="7.28515625" style="2049" bestFit="1" customWidth="1"/>
    <col min="7" max="7" width="12.5703125" style="2047" bestFit="1" customWidth="1"/>
    <col min="8" max="8" width="1.85546875" style="2047" bestFit="1" customWidth="1"/>
    <col min="9" max="9" width="12.85546875" style="2046" bestFit="1" customWidth="1"/>
    <col min="10" max="10" width="1.85546875" style="2047" bestFit="1" customWidth="1"/>
    <col min="11" max="11" width="12.85546875" style="2046" bestFit="1" customWidth="1"/>
    <col min="12" max="12" width="1.85546875" style="2047" bestFit="1" customWidth="1"/>
    <col min="13" max="13" width="12.85546875" style="2048" bestFit="1" customWidth="1"/>
    <col min="14" max="14" width="1.85546875" style="2047" bestFit="1" customWidth="1"/>
    <col min="15" max="15" width="12.85546875" style="2048" bestFit="1" customWidth="1"/>
    <col min="16" max="16" width="1.85546875" style="2047" bestFit="1" customWidth="1"/>
    <col min="17" max="17" width="12.140625" style="2048" customWidth="1"/>
    <col min="18" max="18" width="1.85546875" style="2047" bestFit="1" customWidth="1"/>
    <col min="19" max="19" width="12.140625" style="2048" customWidth="1"/>
    <col min="20" max="20" width="1.85546875" style="2047" bestFit="1" customWidth="1"/>
    <col min="21" max="21" width="12.28515625" style="2046" customWidth="1"/>
    <col min="22" max="22" width="2.7109375" style="2046" customWidth="1"/>
    <col min="23" max="16384" width="33.5703125" style="2046"/>
  </cols>
  <sheetData>
    <row r="1" spans="2:22" x14ac:dyDescent="0.2">
      <c r="C1" s="2046"/>
      <c r="D1" s="2046"/>
      <c r="E1" s="2103"/>
    </row>
    <row r="2" spans="2:22" x14ac:dyDescent="0.2">
      <c r="B2" s="2522" t="s">
        <v>2167</v>
      </c>
      <c r="C2" s="2522"/>
      <c r="D2" s="2522"/>
      <c r="E2" s="2522"/>
      <c r="F2" s="2522"/>
      <c r="G2" s="2522"/>
      <c r="H2" s="2522"/>
      <c r="I2" s="2522"/>
      <c r="J2" s="2522"/>
      <c r="K2" s="2522"/>
      <c r="L2" s="2522"/>
      <c r="M2" s="2522"/>
      <c r="N2" s="2522"/>
      <c r="O2" s="2522"/>
      <c r="P2" s="2522"/>
      <c r="Q2" s="2522"/>
      <c r="R2" s="2522"/>
      <c r="S2" s="2522"/>
      <c r="T2" s="2522"/>
      <c r="U2" s="2522"/>
    </row>
    <row r="3" spans="2:22" x14ac:dyDescent="0.2">
      <c r="B3" s="2523" t="s">
        <v>2086</v>
      </c>
      <c r="C3" s="2523"/>
      <c r="D3" s="2523"/>
      <c r="E3" s="2523"/>
      <c r="F3" s="2523"/>
      <c r="G3" s="2523"/>
      <c r="H3" s="2523"/>
      <c r="I3" s="2523"/>
      <c r="J3" s="2523"/>
      <c r="K3" s="2523"/>
      <c r="L3" s="2523"/>
      <c r="M3" s="2523"/>
      <c r="N3" s="2523"/>
      <c r="O3" s="2523"/>
      <c r="P3" s="2523"/>
      <c r="Q3" s="2523"/>
      <c r="R3" s="2523"/>
      <c r="S3" s="2523"/>
      <c r="T3" s="2523"/>
      <c r="U3" s="2523"/>
    </row>
    <row r="4" spans="2:22" x14ac:dyDescent="0.2">
      <c r="B4" s="2524" t="s">
        <v>2166</v>
      </c>
      <c r="C4" s="2524"/>
      <c r="D4" s="2524"/>
      <c r="E4" s="2524"/>
      <c r="F4" s="2524"/>
      <c r="G4" s="2524"/>
      <c r="H4" s="2524"/>
      <c r="I4" s="2524"/>
      <c r="J4" s="2524"/>
      <c r="K4" s="2524"/>
      <c r="L4" s="2524"/>
      <c r="M4" s="2524"/>
      <c r="N4" s="2524"/>
      <c r="O4" s="2524"/>
      <c r="P4" s="2524"/>
      <c r="Q4" s="2524"/>
      <c r="R4" s="2524"/>
      <c r="S4" s="2524"/>
      <c r="T4" s="2524"/>
      <c r="U4" s="2524"/>
      <c r="V4" s="2102"/>
    </row>
    <row r="5" spans="2:22" x14ac:dyDescent="0.2">
      <c r="B5" s="2525" t="s">
        <v>2165</v>
      </c>
      <c r="C5" s="2525"/>
      <c r="D5" s="2525"/>
      <c r="E5" s="2525"/>
      <c r="F5" s="2525"/>
      <c r="G5" s="2525"/>
      <c r="H5" s="2525"/>
      <c r="I5" s="2525"/>
      <c r="J5" s="2525"/>
      <c r="K5" s="2525"/>
      <c r="L5" s="2525"/>
      <c r="M5" s="2525"/>
      <c r="N5" s="2525"/>
      <c r="O5" s="2525"/>
      <c r="P5" s="2525"/>
      <c r="Q5" s="2525"/>
      <c r="R5" s="2525"/>
      <c r="S5" s="2525"/>
      <c r="T5" s="2525"/>
      <c r="U5" s="2525"/>
      <c r="V5" s="2102"/>
    </row>
    <row r="7" spans="2:22" s="2051" customFormat="1" x14ac:dyDescent="0.2">
      <c r="B7" s="2101"/>
      <c r="C7" s="2100"/>
      <c r="D7" s="2100"/>
      <c r="E7" s="2099"/>
      <c r="F7" s="2098"/>
      <c r="G7" s="2097" t="s">
        <v>1539</v>
      </c>
      <c r="H7" s="2526" t="s">
        <v>624</v>
      </c>
      <c r="I7" s="2527"/>
      <c r="J7" s="2527"/>
      <c r="K7" s="2527"/>
      <c r="L7" s="2526" t="s">
        <v>2164</v>
      </c>
      <c r="M7" s="2527"/>
      <c r="N7" s="2527"/>
      <c r="O7" s="2528"/>
      <c r="P7" s="2096"/>
      <c r="Q7" s="2094"/>
      <c r="R7" s="2095"/>
      <c r="S7" s="2094"/>
      <c r="T7" s="2095"/>
      <c r="U7" s="2094"/>
    </row>
    <row r="8" spans="2:22" s="2051" customFormat="1" x14ac:dyDescent="0.2">
      <c r="B8" s="2093" t="s">
        <v>2163</v>
      </c>
      <c r="C8" s="2050"/>
      <c r="D8" s="2050"/>
      <c r="F8" s="2092" t="s">
        <v>1537</v>
      </c>
      <c r="G8" s="2089" t="s">
        <v>1536</v>
      </c>
      <c r="H8" s="2089"/>
      <c r="I8" s="2091" t="s">
        <v>1535</v>
      </c>
      <c r="J8" s="2090"/>
      <c r="K8" s="2091" t="s">
        <v>1535</v>
      </c>
      <c r="L8" s="2089"/>
      <c r="M8" s="2091" t="s">
        <v>1535</v>
      </c>
      <c r="N8" s="2090"/>
      <c r="O8" s="2088" t="s">
        <v>1535</v>
      </c>
      <c r="P8" s="2089"/>
      <c r="Q8" s="2088" t="s">
        <v>1534</v>
      </c>
      <c r="R8" s="2089"/>
      <c r="S8" s="2088" t="s">
        <v>1533</v>
      </c>
      <c r="T8" s="2089"/>
      <c r="U8" s="2088" t="s">
        <v>31</v>
      </c>
    </row>
    <row r="9" spans="2:22" s="2051" customFormat="1" x14ac:dyDescent="0.2">
      <c r="B9" s="2093" t="s">
        <v>1532</v>
      </c>
      <c r="C9" s="2050"/>
      <c r="D9" s="2050"/>
      <c r="F9" s="2092" t="s">
        <v>2162</v>
      </c>
      <c r="G9" s="2089" t="s">
        <v>2161</v>
      </c>
      <c r="H9" s="2089"/>
      <c r="I9" s="2091" t="s">
        <v>1856</v>
      </c>
      <c r="J9" s="2090"/>
      <c r="K9" s="2091" t="s">
        <v>1952</v>
      </c>
      <c r="L9" s="2089"/>
      <c r="M9" s="2091" t="s">
        <v>1856</v>
      </c>
      <c r="N9" s="2090"/>
      <c r="O9" s="2088" t="s">
        <v>1952</v>
      </c>
      <c r="P9" s="2089"/>
      <c r="Q9" s="2088" t="s">
        <v>1529</v>
      </c>
      <c r="R9" s="2089"/>
      <c r="S9" s="2088" t="s">
        <v>1528</v>
      </c>
      <c r="T9" s="2089"/>
      <c r="U9" s="2088"/>
    </row>
    <row r="10" spans="2:22" s="2051" customFormat="1" x14ac:dyDescent="0.2">
      <c r="B10" s="2087" t="s">
        <v>1527</v>
      </c>
      <c r="C10" s="2086"/>
      <c r="D10" s="2086"/>
      <c r="E10" s="2085"/>
      <c r="F10" s="2084" t="s">
        <v>1526</v>
      </c>
      <c r="G10" s="2081" t="s">
        <v>1525</v>
      </c>
      <c r="H10" s="2081"/>
      <c r="I10" s="2083" t="s">
        <v>1524</v>
      </c>
      <c r="J10" s="2082"/>
      <c r="K10" s="2083" t="s">
        <v>1523</v>
      </c>
      <c r="L10" s="2081"/>
      <c r="M10" s="2083" t="s">
        <v>1522</v>
      </c>
      <c r="N10" s="2082"/>
      <c r="O10" s="2080" t="s">
        <v>1521</v>
      </c>
      <c r="P10" s="2081"/>
      <c r="Q10" s="2080" t="s">
        <v>1520</v>
      </c>
      <c r="R10" s="2081"/>
      <c r="S10" s="2080" t="s">
        <v>1519</v>
      </c>
      <c r="T10" s="2081"/>
      <c r="U10" s="2080" t="s">
        <v>1518</v>
      </c>
    </row>
    <row r="11" spans="2:22" s="2051" customFormat="1" x14ac:dyDescent="0.2">
      <c r="C11" s="2074" t="s">
        <v>2160</v>
      </c>
      <c r="D11" s="2074"/>
      <c r="F11" s="2069"/>
      <c r="G11" s="2068"/>
      <c r="H11" s="2068"/>
      <c r="I11" s="2079"/>
      <c r="J11" s="2068"/>
      <c r="K11" s="2079"/>
      <c r="L11" s="2068"/>
      <c r="M11" s="2079"/>
      <c r="N11" s="2068"/>
      <c r="O11" s="2079"/>
      <c r="P11" s="2068"/>
      <c r="Q11" s="2079"/>
      <c r="R11" s="2068"/>
      <c r="S11" s="2079"/>
      <c r="T11" s="2068"/>
      <c r="U11" s="2079"/>
    </row>
    <row r="12" spans="2:22" s="2051" customFormat="1" x14ac:dyDescent="0.2">
      <c r="C12" s="2050"/>
      <c r="D12" s="2074" t="s">
        <v>2149</v>
      </c>
      <c r="F12" s="2069"/>
      <c r="G12" s="2068"/>
      <c r="H12" s="2068"/>
      <c r="I12" s="2079"/>
      <c r="J12" s="2068"/>
      <c r="K12" s="2079"/>
      <c r="L12" s="2068"/>
      <c r="M12" s="2079"/>
      <c r="N12" s="2068"/>
      <c r="O12" s="2079"/>
      <c r="P12" s="2068"/>
      <c r="Q12" s="2079"/>
      <c r="R12" s="2068"/>
      <c r="S12" s="2079"/>
      <c r="T12" s="2068"/>
      <c r="U12" s="2079"/>
    </row>
    <row r="13" spans="2:22" s="2051" customFormat="1" x14ac:dyDescent="0.2">
      <c r="C13" s="2050"/>
      <c r="D13" s="2050"/>
      <c r="E13" s="2073" t="s">
        <v>2158</v>
      </c>
      <c r="F13" s="2069">
        <v>10.555</v>
      </c>
      <c r="G13" s="2068" t="s">
        <v>2159</v>
      </c>
      <c r="H13" s="2068" t="s">
        <v>1134</v>
      </c>
      <c r="I13" s="2067">
        <v>329232</v>
      </c>
      <c r="J13" s="2068" t="s">
        <v>1134</v>
      </c>
      <c r="K13" s="2067">
        <v>42836</v>
      </c>
      <c r="L13" s="2068" t="s">
        <v>1134</v>
      </c>
      <c r="M13" s="2067">
        <f>+I13</f>
        <v>329232</v>
      </c>
      <c r="N13" s="2068" t="s">
        <v>1134</v>
      </c>
      <c r="O13" s="2067">
        <f>+K13</f>
        <v>42836</v>
      </c>
      <c r="P13" s="2068" t="s">
        <v>1134</v>
      </c>
      <c r="Q13" s="2067">
        <v>0</v>
      </c>
      <c r="R13" s="2068" t="s">
        <v>1134</v>
      </c>
      <c r="S13" s="2067">
        <f>+M13+O13+Q13</f>
        <v>372068</v>
      </c>
      <c r="T13" s="2068" t="s">
        <v>1134</v>
      </c>
      <c r="U13" s="2067" t="s">
        <v>2117</v>
      </c>
    </row>
    <row r="14" spans="2:22" s="2051" customFormat="1" x14ac:dyDescent="0.2">
      <c r="C14" s="2050"/>
      <c r="D14" s="2050"/>
      <c r="E14" s="2073" t="s">
        <v>2158</v>
      </c>
      <c r="F14" s="2069">
        <v>10.555</v>
      </c>
      <c r="G14" s="2068" t="s">
        <v>2157</v>
      </c>
      <c r="H14" s="2068"/>
      <c r="I14" s="2067">
        <v>0</v>
      </c>
      <c r="J14" s="2068"/>
      <c r="K14" s="2067">
        <v>263174</v>
      </c>
      <c r="L14" s="2068"/>
      <c r="M14" s="2067">
        <v>0</v>
      </c>
      <c r="N14" s="2068"/>
      <c r="O14" s="2067">
        <f>+K14</f>
        <v>263174</v>
      </c>
      <c r="P14" s="2068"/>
      <c r="Q14" s="2067">
        <v>0</v>
      </c>
      <c r="R14" s="2068"/>
      <c r="S14" s="2067">
        <f>+M14+O14+Q14</f>
        <v>263174</v>
      </c>
      <c r="T14" s="2068"/>
      <c r="U14" s="2067" t="s">
        <v>2117</v>
      </c>
    </row>
    <row r="15" spans="2:22" s="2051" customFormat="1" x14ac:dyDescent="0.2">
      <c r="C15" s="2050"/>
      <c r="D15" s="2050"/>
      <c r="E15" s="2073" t="s">
        <v>2156</v>
      </c>
      <c r="F15" s="2069">
        <v>10.555</v>
      </c>
      <c r="G15" s="2068" t="s">
        <v>2155</v>
      </c>
      <c r="H15" s="2068"/>
      <c r="I15" s="2067">
        <v>0</v>
      </c>
      <c r="J15" s="2068"/>
      <c r="K15" s="2067">
        <v>23262</v>
      </c>
      <c r="L15" s="2068"/>
      <c r="M15" s="2067">
        <v>0</v>
      </c>
      <c r="N15" s="2068"/>
      <c r="O15" s="2067">
        <f>+K15</f>
        <v>23262</v>
      </c>
      <c r="P15" s="2068"/>
      <c r="Q15" s="2067">
        <v>0</v>
      </c>
      <c r="R15" s="2068"/>
      <c r="S15" s="2067">
        <f>+M15+O15+Q15</f>
        <v>23262</v>
      </c>
      <c r="T15" s="2068"/>
      <c r="U15" s="2067" t="s">
        <v>2117</v>
      </c>
    </row>
    <row r="16" spans="2:22" s="2051" customFormat="1" x14ac:dyDescent="0.2">
      <c r="C16" s="2050"/>
      <c r="D16" s="2050"/>
      <c r="E16" s="2073" t="s">
        <v>2154</v>
      </c>
      <c r="F16" s="2069">
        <v>10.555</v>
      </c>
      <c r="G16" s="2068" t="s">
        <v>2153</v>
      </c>
      <c r="H16" s="2068"/>
      <c r="I16" s="2067">
        <v>0</v>
      </c>
      <c r="J16" s="2068"/>
      <c r="K16" s="2067">
        <v>43427</v>
      </c>
      <c r="L16" s="2068"/>
      <c r="M16" s="2067">
        <v>0</v>
      </c>
      <c r="N16" s="2068"/>
      <c r="O16" s="2067">
        <f>+K16</f>
        <v>43427</v>
      </c>
      <c r="P16" s="2068"/>
      <c r="Q16" s="2067">
        <v>0</v>
      </c>
      <c r="R16" s="2068"/>
      <c r="S16" s="2067">
        <f>+M16+O16+Q16</f>
        <v>43427</v>
      </c>
      <c r="T16" s="2068"/>
      <c r="U16" s="2067" t="s">
        <v>2117</v>
      </c>
    </row>
    <row r="17" spans="3:22" s="2051" customFormat="1" x14ac:dyDescent="0.2">
      <c r="C17" s="2050"/>
      <c r="D17" s="2074" t="s">
        <v>2152</v>
      </c>
      <c r="E17" s="2073"/>
      <c r="F17" s="2069"/>
      <c r="G17" s="2068"/>
      <c r="H17" s="2072"/>
      <c r="I17" s="2071">
        <f>+I13+I15+I14+I16</f>
        <v>329232</v>
      </c>
      <c r="J17" s="2072"/>
      <c r="K17" s="2071">
        <f>+K13+K15+K14+K16</f>
        <v>372699</v>
      </c>
      <c r="L17" s="2072"/>
      <c r="M17" s="2071">
        <f>+M13+M15+M14+M16</f>
        <v>329232</v>
      </c>
      <c r="N17" s="2072"/>
      <c r="O17" s="2071">
        <f>+O13+O15+O14+O16</f>
        <v>372699</v>
      </c>
      <c r="P17" s="2072"/>
      <c r="Q17" s="2071">
        <f>+Q13+Q15+Q14+Q16</f>
        <v>0</v>
      </c>
      <c r="R17" s="2072"/>
      <c r="S17" s="2071">
        <f>+S13+S15+S14+S16</f>
        <v>701931</v>
      </c>
      <c r="T17" s="2072"/>
      <c r="U17" s="2071">
        <v>0</v>
      </c>
    </row>
    <row r="18" spans="3:22" s="2051" customFormat="1" x14ac:dyDescent="0.2">
      <c r="C18" s="2050"/>
      <c r="D18" s="2074"/>
      <c r="E18" s="2073"/>
      <c r="F18" s="2069"/>
      <c r="G18" s="2068"/>
      <c r="H18" s="2068"/>
      <c r="I18" s="2067"/>
      <c r="J18" s="2068"/>
      <c r="K18" s="2067"/>
      <c r="L18" s="2068"/>
      <c r="M18" s="2067"/>
      <c r="N18" s="2068"/>
      <c r="O18" s="2067"/>
      <c r="P18" s="2068"/>
      <c r="Q18" s="2067"/>
      <c r="R18" s="2068"/>
      <c r="S18" s="2067"/>
      <c r="T18" s="2068"/>
      <c r="U18" s="2067"/>
    </row>
    <row r="19" spans="3:22" s="2051" customFormat="1" ht="13.5" thickBot="1" x14ac:dyDescent="0.25">
      <c r="C19" s="2074" t="s">
        <v>2151</v>
      </c>
      <c r="F19" s="2069"/>
      <c r="G19" s="2068"/>
      <c r="H19" s="2076" t="s">
        <v>1134</v>
      </c>
      <c r="I19" s="2075">
        <f>+I13+I14+I16+I15</f>
        <v>329232</v>
      </c>
      <c r="J19" s="2076" t="s">
        <v>1134</v>
      </c>
      <c r="K19" s="2075">
        <f>+K13+K14+K16+K15</f>
        <v>372699</v>
      </c>
      <c r="L19" s="2076" t="s">
        <v>1134</v>
      </c>
      <c r="M19" s="2075">
        <f>+M13+M14+M16+M15</f>
        <v>329232</v>
      </c>
      <c r="N19" s="2076" t="s">
        <v>1134</v>
      </c>
      <c r="O19" s="2075">
        <f>+O13+O14+O16+O15</f>
        <v>372699</v>
      </c>
      <c r="P19" s="2076" t="s">
        <v>1134</v>
      </c>
      <c r="Q19" s="2075">
        <f>+Q13+Q14+Q16+Q15</f>
        <v>0</v>
      </c>
      <c r="R19" s="2076" t="s">
        <v>1134</v>
      </c>
      <c r="S19" s="2075">
        <f>+S13+S14+S16+S15</f>
        <v>701931</v>
      </c>
      <c r="T19" s="2076" t="s">
        <v>1134</v>
      </c>
      <c r="U19" s="2075">
        <v>0</v>
      </c>
    </row>
    <row r="20" spans="3:22" s="2051" customFormat="1" x14ac:dyDescent="0.2">
      <c r="C20" s="2050"/>
      <c r="D20" s="2050"/>
      <c r="E20" s="2073"/>
      <c r="F20" s="2069"/>
      <c r="G20" s="2068"/>
      <c r="H20" s="2068"/>
      <c r="I20" s="2067"/>
      <c r="J20" s="2068"/>
      <c r="K20" s="2067"/>
      <c r="L20" s="2068"/>
      <c r="M20" s="2067"/>
      <c r="N20" s="2068"/>
      <c r="O20" s="2067"/>
      <c r="P20" s="2068"/>
      <c r="Q20" s="2067"/>
      <c r="R20" s="2068"/>
      <c r="S20" s="2067"/>
      <c r="T20" s="2068"/>
      <c r="U20" s="2067"/>
    </row>
    <row r="21" spans="3:22" s="2051" customFormat="1" x14ac:dyDescent="0.2">
      <c r="C21" s="2074" t="s">
        <v>2150</v>
      </c>
      <c r="D21" s="2050"/>
      <c r="E21" s="2070"/>
      <c r="F21" s="2069"/>
      <c r="G21" s="2068"/>
      <c r="H21" s="2068"/>
      <c r="I21" s="2067"/>
      <c r="J21" s="2068"/>
      <c r="K21" s="2067"/>
      <c r="L21" s="2068"/>
      <c r="M21" s="2067"/>
      <c r="N21" s="2068"/>
      <c r="O21" s="2067"/>
      <c r="P21" s="2068"/>
      <c r="Q21" s="2067"/>
      <c r="R21" s="2068"/>
      <c r="S21" s="2067"/>
      <c r="T21" s="2068"/>
      <c r="U21" s="2067"/>
    </row>
    <row r="22" spans="3:22" s="2051" customFormat="1" x14ac:dyDescent="0.2">
      <c r="C22" s="2050"/>
      <c r="D22" s="2074" t="s">
        <v>2149</v>
      </c>
      <c r="F22" s="2069"/>
      <c r="G22" s="2068"/>
      <c r="H22" s="2068"/>
      <c r="I22" s="2067"/>
      <c r="J22" s="2068"/>
      <c r="K22" s="2067"/>
      <c r="L22" s="2068"/>
      <c r="M22" s="2067"/>
      <c r="N22" s="2068"/>
      <c r="O22" s="2067"/>
      <c r="P22" s="2068"/>
      <c r="Q22" s="2067"/>
      <c r="R22" s="2068"/>
      <c r="S22" s="2067"/>
      <c r="T22" s="2068"/>
      <c r="U22" s="2067"/>
    </row>
    <row r="23" spans="3:22" s="2051" customFormat="1" x14ac:dyDescent="0.2">
      <c r="C23" s="2050"/>
      <c r="D23" s="2050"/>
      <c r="E23" s="2073" t="s">
        <v>2147</v>
      </c>
      <c r="F23" s="2069" t="s">
        <v>2146</v>
      </c>
      <c r="G23" s="2068" t="s">
        <v>2148</v>
      </c>
      <c r="H23" s="2068" t="s">
        <v>1134</v>
      </c>
      <c r="I23" s="2067">
        <v>94315</v>
      </c>
      <c r="J23" s="2068" t="s">
        <v>1134</v>
      </c>
      <c r="K23" s="2067">
        <f>190538-94315</f>
        <v>96223</v>
      </c>
      <c r="L23" s="2068" t="s">
        <v>1134</v>
      </c>
      <c r="M23" s="2067">
        <f>+I23</f>
        <v>94315</v>
      </c>
      <c r="N23" s="2068" t="s">
        <v>1134</v>
      </c>
      <c r="O23" s="2067">
        <f>+K23</f>
        <v>96223</v>
      </c>
      <c r="P23" s="2068" t="s">
        <v>1134</v>
      </c>
      <c r="Q23" s="2067">
        <v>0</v>
      </c>
      <c r="R23" s="2068" t="s">
        <v>1134</v>
      </c>
      <c r="S23" s="2067">
        <f>+M23+O23+Q23</f>
        <v>190538</v>
      </c>
      <c r="T23" s="2068" t="s">
        <v>1134</v>
      </c>
      <c r="U23" s="2067" t="s">
        <v>2117</v>
      </c>
    </row>
    <row r="24" spans="3:22" s="2051" customFormat="1" x14ac:dyDescent="0.2">
      <c r="C24" s="2050"/>
      <c r="D24" s="2050"/>
      <c r="E24" s="2073" t="s">
        <v>2147</v>
      </c>
      <c r="F24" s="2069" t="s">
        <v>2146</v>
      </c>
      <c r="G24" s="2068" t="s">
        <v>2145</v>
      </c>
      <c r="H24" s="2068"/>
      <c r="I24" s="2067">
        <v>0</v>
      </c>
      <c r="J24" s="2068"/>
      <c r="K24" s="2067">
        <v>219444</v>
      </c>
      <c r="L24" s="2068"/>
      <c r="M24" s="2067">
        <v>0</v>
      </c>
      <c r="N24" s="2068"/>
      <c r="O24" s="2067">
        <f>+K24</f>
        <v>219444</v>
      </c>
      <c r="P24" s="2068"/>
      <c r="Q24" s="2067">
        <v>0</v>
      </c>
      <c r="R24" s="2068"/>
      <c r="S24" s="2067">
        <f>+M24+O24+Q24</f>
        <v>219444</v>
      </c>
      <c r="T24" s="2068"/>
      <c r="U24" s="2067" t="s">
        <v>2117</v>
      </c>
    </row>
    <row r="25" spans="3:22" s="2051" customFormat="1" x14ac:dyDescent="0.2">
      <c r="C25" s="2050"/>
      <c r="D25" s="2050"/>
      <c r="E25" s="2073" t="s">
        <v>2143</v>
      </c>
      <c r="F25" s="2069" t="s">
        <v>2142</v>
      </c>
      <c r="G25" s="2068" t="s">
        <v>2144</v>
      </c>
      <c r="H25" s="2068"/>
      <c r="I25" s="2067">
        <v>368557</v>
      </c>
      <c r="J25" s="2068"/>
      <c r="K25" s="2067">
        <v>23671</v>
      </c>
      <c r="L25" s="2068"/>
      <c r="M25" s="2067">
        <v>368557</v>
      </c>
      <c r="N25" s="2068"/>
      <c r="O25" s="2067">
        <f>+K25</f>
        <v>23671</v>
      </c>
      <c r="P25" s="2068"/>
      <c r="Q25" s="2067">
        <v>0</v>
      </c>
      <c r="R25" s="2068"/>
      <c r="S25" s="2067">
        <f>+O25+M25</f>
        <v>392228</v>
      </c>
      <c r="T25" s="2068"/>
      <c r="U25" s="2067">
        <v>435105</v>
      </c>
    </row>
    <row r="26" spans="3:22" s="2051" customFormat="1" x14ac:dyDescent="0.2">
      <c r="C26" s="2050"/>
      <c r="D26" s="2050"/>
      <c r="E26" s="2073" t="s">
        <v>2143</v>
      </c>
      <c r="F26" s="2069" t="s">
        <v>2142</v>
      </c>
      <c r="G26" s="2068" t="s">
        <v>2141</v>
      </c>
      <c r="H26" s="2068"/>
      <c r="I26" s="2067">
        <v>0</v>
      </c>
      <c r="J26" s="2068"/>
      <c r="K26" s="2067">
        <v>318943</v>
      </c>
      <c r="L26" s="2068"/>
      <c r="M26" s="2067">
        <v>0</v>
      </c>
      <c r="N26" s="2068"/>
      <c r="O26" s="2067">
        <f>+K26</f>
        <v>318943</v>
      </c>
      <c r="P26" s="2068"/>
      <c r="Q26" s="2067">
        <v>0</v>
      </c>
      <c r="R26" s="2068"/>
      <c r="S26" s="2067">
        <f>+O26+M26</f>
        <v>318943</v>
      </c>
      <c r="T26" s="2068"/>
      <c r="U26" s="2067">
        <v>404657</v>
      </c>
    </row>
    <row r="27" spans="3:22" s="2051" customFormat="1" x14ac:dyDescent="0.2">
      <c r="C27" s="2050"/>
      <c r="D27" s="2050"/>
      <c r="E27" s="2073" t="s">
        <v>2140</v>
      </c>
      <c r="F27" s="2069" t="s">
        <v>2139</v>
      </c>
      <c r="G27" s="2068" t="s">
        <v>2138</v>
      </c>
      <c r="H27" s="2068"/>
      <c r="I27" s="2067">
        <v>0</v>
      </c>
      <c r="J27" s="2068"/>
      <c r="K27" s="2067">
        <f>13053+40028</f>
        <v>53081</v>
      </c>
      <c r="L27" s="2068"/>
      <c r="M27" s="2067">
        <v>0</v>
      </c>
      <c r="N27" s="2068"/>
      <c r="O27" s="2067">
        <f>+K27</f>
        <v>53081</v>
      </c>
      <c r="P27" s="2068"/>
      <c r="Q27" s="2067">
        <v>0</v>
      </c>
      <c r="R27" s="2068"/>
      <c r="S27" s="2067">
        <f>+M27+O27+Q27</f>
        <v>53081</v>
      </c>
      <c r="T27" s="2068"/>
      <c r="U27" s="2067">
        <v>63281</v>
      </c>
    </row>
    <row r="28" spans="3:22" s="2051" customFormat="1" x14ac:dyDescent="0.2">
      <c r="C28" s="2050"/>
      <c r="D28" s="2077" t="s">
        <v>2137</v>
      </c>
      <c r="F28" s="2069"/>
      <c r="G28" s="2068"/>
      <c r="H28" s="2072"/>
      <c r="I28" s="2071">
        <f>SUM(I23:I27)</f>
        <v>462872</v>
      </c>
      <c r="J28" s="2072"/>
      <c r="K28" s="2071">
        <f>SUM(K23:K27)</f>
        <v>711362</v>
      </c>
      <c r="L28" s="2072"/>
      <c r="M28" s="2071">
        <f>SUM(M23:M27)</f>
        <v>462872</v>
      </c>
      <c r="N28" s="2072"/>
      <c r="O28" s="2071">
        <f>SUM(O23:O27)</f>
        <v>711362</v>
      </c>
      <c r="P28" s="2072"/>
      <c r="Q28" s="2071">
        <f>SUM(Q23:Q27)</f>
        <v>0</v>
      </c>
      <c r="R28" s="2072"/>
      <c r="S28" s="2071">
        <f>SUM(S23:S27)</f>
        <v>1174234</v>
      </c>
      <c r="T28" s="2072"/>
      <c r="U28" s="2071">
        <f>SUM(U25:U27)</f>
        <v>903043</v>
      </c>
      <c r="V28" s="2078"/>
    </row>
    <row r="29" spans="3:22" s="2051" customFormat="1" x14ac:dyDescent="0.2">
      <c r="C29" s="2050"/>
      <c r="D29" s="2050"/>
      <c r="E29" s="2073"/>
      <c r="F29" s="2069"/>
      <c r="G29" s="2068"/>
      <c r="H29" s="2068"/>
      <c r="I29" s="2067"/>
      <c r="J29" s="2068"/>
      <c r="K29" s="2067"/>
      <c r="L29" s="2068"/>
      <c r="M29" s="2067"/>
      <c r="N29" s="2068"/>
      <c r="O29" s="2067"/>
      <c r="P29" s="2068"/>
      <c r="Q29" s="2067"/>
      <c r="R29" s="2068"/>
      <c r="S29" s="2067"/>
      <c r="T29" s="2068"/>
      <c r="U29" s="2067"/>
      <c r="V29" s="2078"/>
    </row>
    <row r="30" spans="3:22" s="2051" customFormat="1" x14ac:dyDescent="0.2">
      <c r="C30" s="2050"/>
      <c r="D30" s="2074" t="s">
        <v>2136</v>
      </c>
      <c r="F30" s="2069"/>
      <c r="G30" s="2068"/>
      <c r="H30" s="2068"/>
      <c r="I30" s="2067"/>
      <c r="J30" s="2068"/>
      <c r="K30" s="2067"/>
      <c r="L30" s="2068"/>
      <c r="M30" s="2067"/>
      <c r="N30" s="2068"/>
      <c r="O30" s="2067"/>
      <c r="P30" s="2068"/>
      <c r="Q30" s="2067"/>
      <c r="R30" s="2068"/>
      <c r="S30" s="2067"/>
      <c r="T30" s="2068"/>
      <c r="U30" s="2067"/>
      <c r="V30" s="2078"/>
    </row>
    <row r="31" spans="3:22" s="2051" customFormat="1" x14ac:dyDescent="0.2">
      <c r="C31" s="2050"/>
      <c r="D31" s="2050"/>
      <c r="E31" s="2073" t="s">
        <v>2135</v>
      </c>
      <c r="F31" s="2069" t="s">
        <v>2134</v>
      </c>
      <c r="G31" s="2068" t="s">
        <v>2133</v>
      </c>
      <c r="H31" s="2068"/>
      <c r="I31" s="2067">
        <v>0</v>
      </c>
      <c r="J31" s="2068"/>
      <c r="K31" s="2067">
        <v>99108</v>
      </c>
      <c r="L31" s="2068"/>
      <c r="M31" s="2067">
        <v>0</v>
      </c>
      <c r="N31" s="2068"/>
      <c r="O31" s="2067">
        <f>K31</f>
        <v>99108</v>
      </c>
      <c r="P31" s="2068"/>
      <c r="Q31" s="2067">
        <v>0</v>
      </c>
      <c r="R31" s="2068"/>
      <c r="S31" s="2067">
        <f>+M31+O31+Q31</f>
        <v>99108</v>
      </c>
      <c r="T31" s="2068"/>
      <c r="U31" s="2067">
        <v>105072</v>
      </c>
    </row>
    <row r="32" spans="3:22" s="2051" customFormat="1" x14ac:dyDescent="0.2">
      <c r="C32" s="2050"/>
      <c r="D32" s="2077" t="s">
        <v>2132</v>
      </c>
      <c r="E32" s="2073"/>
      <c r="F32" s="2069"/>
      <c r="G32" s="2068"/>
      <c r="H32" s="2072"/>
      <c r="I32" s="2071">
        <f>I31</f>
        <v>0</v>
      </c>
      <c r="J32" s="2072"/>
      <c r="K32" s="2071">
        <f>K31</f>
        <v>99108</v>
      </c>
      <c r="L32" s="2072"/>
      <c r="M32" s="2071">
        <f>M31</f>
        <v>0</v>
      </c>
      <c r="N32" s="2072"/>
      <c r="O32" s="2071">
        <f>O31</f>
        <v>99108</v>
      </c>
      <c r="P32" s="2072"/>
      <c r="Q32" s="2071">
        <f>Q31</f>
        <v>0</v>
      </c>
      <c r="R32" s="2072"/>
      <c r="S32" s="2071">
        <f>S31</f>
        <v>99108</v>
      </c>
      <c r="T32" s="2072"/>
      <c r="U32" s="2071">
        <f>U31</f>
        <v>105072</v>
      </c>
    </row>
    <row r="33" spans="3:22" s="2051" customFormat="1" x14ac:dyDescent="0.2">
      <c r="C33" s="2050"/>
      <c r="D33" s="2050"/>
      <c r="E33" s="2073"/>
      <c r="F33" s="2069"/>
      <c r="G33" s="2068"/>
      <c r="H33" s="2068"/>
      <c r="I33" s="2067"/>
      <c r="J33" s="2068"/>
      <c r="K33" s="2067"/>
      <c r="L33" s="2068"/>
      <c r="M33" s="2067"/>
      <c r="N33" s="2068"/>
      <c r="O33" s="2067"/>
      <c r="P33" s="2068"/>
      <c r="Q33" s="2067"/>
      <c r="R33" s="2068"/>
      <c r="S33" s="2067"/>
      <c r="T33" s="2068"/>
      <c r="U33" s="2067"/>
    </row>
    <row r="34" spans="3:22" s="2051" customFormat="1" x14ac:dyDescent="0.2">
      <c r="C34" s="2050"/>
      <c r="D34" s="2074" t="s">
        <v>2131</v>
      </c>
      <c r="F34" s="2069"/>
      <c r="G34" s="2068"/>
      <c r="H34" s="2068"/>
      <c r="I34" s="2067"/>
      <c r="J34" s="2068"/>
      <c r="K34" s="2067"/>
      <c r="L34" s="2068"/>
      <c r="M34" s="2067"/>
      <c r="N34" s="2068"/>
      <c r="O34" s="2067"/>
      <c r="P34" s="2068"/>
      <c r="Q34" s="2067"/>
      <c r="R34" s="2068"/>
      <c r="S34" s="2067"/>
      <c r="T34" s="2068"/>
      <c r="U34" s="2067"/>
    </row>
    <row r="35" spans="3:22" s="2051" customFormat="1" x14ac:dyDescent="0.2">
      <c r="C35" s="2050"/>
      <c r="D35" s="2050"/>
      <c r="E35" s="2073" t="s">
        <v>2129</v>
      </c>
      <c r="F35" s="2069">
        <v>84.027000000000001</v>
      </c>
      <c r="G35" s="2068" t="s">
        <v>2130</v>
      </c>
      <c r="H35" s="2068"/>
      <c r="I35" s="2067">
        <v>1032784</v>
      </c>
      <c r="J35" s="2068"/>
      <c r="K35" s="2067">
        <v>6344</v>
      </c>
      <c r="L35" s="2068"/>
      <c r="M35" s="2067">
        <f>+I35</f>
        <v>1032784</v>
      </c>
      <c r="N35" s="2068"/>
      <c r="O35" s="2067">
        <f>+K35</f>
        <v>6344</v>
      </c>
      <c r="P35" s="2068"/>
      <c r="Q35" s="2067">
        <v>0</v>
      </c>
      <c r="R35" s="2068"/>
      <c r="S35" s="2067">
        <f>+M35+O35+Q35</f>
        <v>1039128</v>
      </c>
      <c r="T35" s="2068"/>
      <c r="U35" s="2067">
        <v>1095864</v>
      </c>
    </row>
    <row r="36" spans="3:22" s="2051" customFormat="1" x14ac:dyDescent="0.2">
      <c r="C36" s="2050"/>
      <c r="D36" s="2050"/>
      <c r="E36" s="2073" t="s">
        <v>2129</v>
      </c>
      <c r="F36" s="2069">
        <v>84.027000000000001</v>
      </c>
      <c r="G36" s="2068" t="s">
        <v>2128</v>
      </c>
      <c r="H36" s="2068"/>
      <c r="I36" s="2067">
        <v>0</v>
      </c>
      <c r="J36" s="2068"/>
      <c r="K36" s="2067">
        <v>1054111</v>
      </c>
      <c r="L36" s="2068"/>
      <c r="M36" s="2067">
        <v>0</v>
      </c>
      <c r="N36" s="2068"/>
      <c r="O36" s="2067">
        <f>+K36</f>
        <v>1054111</v>
      </c>
      <c r="P36" s="2068"/>
      <c r="Q36" s="2067">
        <v>0</v>
      </c>
      <c r="R36" s="2068"/>
      <c r="S36" s="2067">
        <f>+M36+O36+Q36</f>
        <v>1054111</v>
      </c>
      <c r="T36" s="2068"/>
      <c r="U36" s="2067">
        <v>1156790</v>
      </c>
    </row>
    <row r="37" spans="3:22" s="2051" customFormat="1" x14ac:dyDescent="0.2">
      <c r="C37" s="2050"/>
      <c r="D37" s="2077" t="s">
        <v>2127</v>
      </c>
      <c r="F37" s="2069"/>
      <c r="G37" s="2068"/>
      <c r="H37" s="2072"/>
      <c r="I37" s="2071">
        <f>+I35+I36</f>
        <v>1032784</v>
      </c>
      <c r="J37" s="2072"/>
      <c r="K37" s="2071">
        <f>+K35+K36</f>
        <v>1060455</v>
      </c>
      <c r="L37" s="2072"/>
      <c r="M37" s="2071">
        <f>+M35+M36</f>
        <v>1032784</v>
      </c>
      <c r="N37" s="2072"/>
      <c r="O37" s="2071">
        <f>+O35+O36</f>
        <v>1060455</v>
      </c>
      <c r="P37" s="2072"/>
      <c r="Q37" s="2071">
        <f>+Q35+Q36</f>
        <v>0</v>
      </c>
      <c r="R37" s="2072"/>
      <c r="S37" s="2071">
        <f>+S35+S36</f>
        <v>2093239</v>
      </c>
      <c r="T37" s="2072"/>
      <c r="U37" s="2071">
        <f>+U35+U36</f>
        <v>2252654</v>
      </c>
      <c r="V37" s="2078"/>
    </row>
    <row r="38" spans="3:22" s="2051" customFormat="1" x14ac:dyDescent="0.2">
      <c r="C38" s="2050"/>
      <c r="D38" s="2050"/>
      <c r="E38" s="2070"/>
      <c r="F38" s="2069"/>
      <c r="G38" s="2068"/>
      <c r="H38" s="2068"/>
      <c r="I38" s="2067"/>
      <c r="J38" s="2068"/>
      <c r="K38" s="2067"/>
      <c r="L38" s="2068"/>
      <c r="M38" s="2067"/>
      <c r="N38" s="2068"/>
      <c r="O38" s="2067"/>
      <c r="P38" s="2068"/>
      <c r="Q38" s="2067"/>
      <c r="R38" s="2068"/>
      <c r="S38" s="2067"/>
      <c r="T38" s="2068"/>
      <c r="U38" s="2067"/>
    </row>
    <row r="39" spans="3:22" s="2051" customFormat="1" x14ac:dyDescent="0.2">
      <c r="C39" s="2050"/>
      <c r="D39" s="2074" t="s">
        <v>2126</v>
      </c>
      <c r="E39" s="2070"/>
      <c r="F39" s="2069"/>
      <c r="G39" s="2068"/>
      <c r="H39" s="2068"/>
      <c r="I39" s="2067"/>
      <c r="J39" s="2068"/>
      <c r="K39" s="2067"/>
      <c r="L39" s="2068"/>
      <c r="M39" s="2067"/>
      <c r="N39" s="2068"/>
      <c r="O39" s="2067"/>
      <c r="P39" s="2068"/>
      <c r="Q39" s="2067"/>
      <c r="R39" s="2068"/>
      <c r="S39" s="2067"/>
      <c r="T39" s="2068"/>
      <c r="U39" s="2067"/>
    </row>
    <row r="40" spans="3:22" s="2051" customFormat="1" x14ac:dyDescent="0.2">
      <c r="C40" s="2050"/>
      <c r="D40" s="2050"/>
      <c r="E40" s="2073" t="s">
        <v>2125</v>
      </c>
      <c r="F40" s="2069">
        <v>84.126000000000005</v>
      </c>
      <c r="G40" s="2068" t="s">
        <v>2124</v>
      </c>
      <c r="H40" s="2068"/>
      <c r="I40" s="2067">
        <v>0</v>
      </c>
      <c r="J40" s="2068"/>
      <c r="K40" s="2067">
        <v>27055</v>
      </c>
      <c r="L40" s="2068"/>
      <c r="M40" s="2067">
        <v>0</v>
      </c>
      <c r="N40" s="2068"/>
      <c r="O40" s="2067">
        <f>+K40</f>
        <v>27055</v>
      </c>
      <c r="P40" s="2068"/>
      <c r="Q40" s="2067">
        <v>0</v>
      </c>
      <c r="R40" s="2068"/>
      <c r="S40" s="2067">
        <f>+M40+O40+Q40</f>
        <v>27055</v>
      </c>
      <c r="T40" s="2068"/>
      <c r="U40" s="2067">
        <v>28114</v>
      </c>
    </row>
    <row r="41" spans="3:22" s="2051" customFormat="1" x14ac:dyDescent="0.2">
      <c r="C41" s="2050"/>
      <c r="D41" s="2077" t="s">
        <v>2123</v>
      </c>
      <c r="E41" s="2073"/>
      <c r="F41" s="2069"/>
      <c r="G41" s="2068"/>
      <c r="H41" s="2072"/>
      <c r="I41" s="2071">
        <f>I40</f>
        <v>0</v>
      </c>
      <c r="J41" s="2072"/>
      <c r="K41" s="2071">
        <f>K40</f>
        <v>27055</v>
      </c>
      <c r="L41" s="2072"/>
      <c r="M41" s="2071">
        <f>M40</f>
        <v>0</v>
      </c>
      <c r="N41" s="2072"/>
      <c r="O41" s="2071">
        <f>O40</f>
        <v>27055</v>
      </c>
      <c r="P41" s="2072"/>
      <c r="Q41" s="2071">
        <f>Q40</f>
        <v>0</v>
      </c>
      <c r="R41" s="2072"/>
      <c r="S41" s="2071">
        <f>S40</f>
        <v>27055</v>
      </c>
      <c r="T41" s="2072"/>
      <c r="U41" s="2071">
        <f>U40</f>
        <v>28114</v>
      </c>
    </row>
    <row r="42" spans="3:22" s="2051" customFormat="1" x14ac:dyDescent="0.2">
      <c r="C42" s="2050"/>
      <c r="D42" s="2050"/>
      <c r="E42" s="2073"/>
      <c r="F42" s="2069"/>
      <c r="G42" s="2068"/>
      <c r="H42" s="2068"/>
      <c r="I42" s="2067"/>
      <c r="J42" s="2068"/>
      <c r="K42" s="2067"/>
      <c r="L42" s="2068"/>
      <c r="M42" s="2067"/>
      <c r="N42" s="2068"/>
      <c r="O42" s="2067"/>
      <c r="P42" s="2068"/>
      <c r="Q42" s="2067"/>
      <c r="R42" s="2068"/>
      <c r="S42" s="2067"/>
      <c r="T42" s="2068"/>
      <c r="U42" s="2067"/>
    </row>
    <row r="43" spans="3:22" s="2051" customFormat="1" ht="13.5" thickBot="1" x14ac:dyDescent="0.25">
      <c r="C43" s="2074" t="s">
        <v>2122</v>
      </c>
      <c r="D43" s="2050"/>
      <c r="F43" s="2069"/>
      <c r="G43" s="2068"/>
      <c r="H43" s="2076" t="s">
        <v>1134</v>
      </c>
      <c r="I43" s="2075">
        <f>I28+I32+I37+I41</f>
        <v>1495656</v>
      </c>
      <c r="J43" s="2076" t="s">
        <v>1134</v>
      </c>
      <c r="K43" s="2075">
        <f>K28+K32+K37+K41</f>
        <v>1897980</v>
      </c>
      <c r="L43" s="2076" t="s">
        <v>1134</v>
      </c>
      <c r="M43" s="2075">
        <f>M28+M32+M37+M41</f>
        <v>1495656</v>
      </c>
      <c r="N43" s="2076" t="s">
        <v>1134</v>
      </c>
      <c r="O43" s="2075">
        <f>O28+O32+O37+O41</f>
        <v>1897980</v>
      </c>
      <c r="P43" s="2076" t="s">
        <v>1134</v>
      </c>
      <c r="Q43" s="2075">
        <f>Q28+Q32+Q37+Q41</f>
        <v>0</v>
      </c>
      <c r="R43" s="2076" t="s">
        <v>1134</v>
      </c>
      <c r="S43" s="2075">
        <f>S28+S32+S37+S41</f>
        <v>3393636</v>
      </c>
      <c r="T43" s="2076" t="s">
        <v>1134</v>
      </c>
      <c r="U43" s="2075">
        <f>U28+U32+U37+U41</f>
        <v>3288883</v>
      </c>
    </row>
    <row r="44" spans="3:22" s="2051" customFormat="1" x14ac:dyDescent="0.2">
      <c r="C44" s="2050"/>
      <c r="D44" s="2050"/>
      <c r="E44" s="2070"/>
      <c r="F44" s="2069"/>
      <c r="G44" s="2068"/>
      <c r="H44" s="2068"/>
      <c r="I44" s="2067"/>
      <c r="J44" s="2068"/>
      <c r="K44" s="2067"/>
      <c r="L44" s="2068"/>
      <c r="M44" s="2067"/>
      <c r="N44" s="2068"/>
      <c r="O44" s="2067"/>
      <c r="P44" s="2068"/>
      <c r="Q44" s="2067"/>
      <c r="R44" s="2068"/>
      <c r="S44" s="2067"/>
      <c r="T44" s="2068"/>
      <c r="U44" s="2067"/>
    </row>
    <row r="45" spans="3:22" s="2051" customFormat="1" x14ac:dyDescent="0.2">
      <c r="C45" s="2074" t="s">
        <v>2121</v>
      </c>
      <c r="D45" s="2050"/>
      <c r="F45" s="2069"/>
      <c r="G45" s="2068"/>
      <c r="H45" s="2068"/>
      <c r="I45" s="2067"/>
      <c r="J45" s="2068"/>
      <c r="K45" s="2067"/>
      <c r="L45" s="2068"/>
      <c r="M45" s="2067"/>
      <c r="N45" s="2068"/>
      <c r="O45" s="2067"/>
      <c r="P45" s="2068"/>
      <c r="Q45" s="2067"/>
      <c r="R45" s="2068"/>
      <c r="S45" s="2067"/>
      <c r="T45" s="2068"/>
      <c r="U45" s="2067"/>
    </row>
    <row r="46" spans="3:22" s="2051" customFormat="1" x14ac:dyDescent="0.2">
      <c r="C46" s="2050"/>
      <c r="D46" s="2074" t="s">
        <v>2120</v>
      </c>
      <c r="F46" s="2069"/>
      <c r="G46" s="2068"/>
      <c r="H46" s="2068"/>
      <c r="I46" s="2067"/>
      <c r="J46" s="2068"/>
      <c r="K46" s="2067"/>
      <c r="L46" s="2068"/>
      <c r="M46" s="2067"/>
      <c r="N46" s="2068"/>
      <c r="O46" s="2067"/>
      <c r="P46" s="2068"/>
      <c r="Q46" s="2067"/>
      <c r="R46" s="2068"/>
      <c r="S46" s="2067"/>
      <c r="T46" s="2068"/>
      <c r="U46" s="2067"/>
    </row>
    <row r="47" spans="3:22" s="2051" customFormat="1" x14ac:dyDescent="0.2">
      <c r="C47" s="2050"/>
      <c r="D47" s="2050"/>
      <c r="E47" s="2073" t="s">
        <v>2119</v>
      </c>
      <c r="F47" s="2069">
        <v>93.778000000000006</v>
      </c>
      <c r="G47" s="2068" t="s">
        <v>2118</v>
      </c>
      <c r="H47" s="2068" t="s">
        <v>1134</v>
      </c>
      <c r="I47" s="2067">
        <v>0</v>
      </c>
      <c r="J47" s="2068" t="s">
        <v>1134</v>
      </c>
      <c r="K47" s="2067">
        <v>64357</v>
      </c>
      <c r="L47" s="2068" t="s">
        <v>1134</v>
      </c>
      <c r="M47" s="2067">
        <v>0</v>
      </c>
      <c r="N47" s="2068" t="s">
        <v>1134</v>
      </c>
      <c r="O47" s="2067">
        <f>+K47</f>
        <v>64357</v>
      </c>
      <c r="P47" s="2068" t="s">
        <v>1134</v>
      </c>
      <c r="Q47" s="2067">
        <v>0</v>
      </c>
      <c r="R47" s="2068" t="s">
        <v>1134</v>
      </c>
      <c r="S47" s="2067">
        <f>+M47+O47+Q47</f>
        <v>64357</v>
      </c>
      <c r="T47" s="2068" t="s">
        <v>1134</v>
      </c>
      <c r="U47" s="2067" t="s">
        <v>2117</v>
      </c>
    </row>
    <row r="48" spans="3:22" s="2051" customFormat="1" x14ac:dyDescent="0.2">
      <c r="C48" s="2050"/>
      <c r="D48" s="2066" t="s">
        <v>2116</v>
      </c>
      <c r="F48" s="2069"/>
      <c r="G48" s="2068"/>
      <c r="H48" s="2072"/>
      <c r="I48" s="2071">
        <f>+I47</f>
        <v>0</v>
      </c>
      <c r="J48" s="2072"/>
      <c r="K48" s="2071">
        <f>+K47</f>
        <v>64357</v>
      </c>
      <c r="L48" s="2072"/>
      <c r="M48" s="2071">
        <f>+M47</f>
        <v>0</v>
      </c>
      <c r="N48" s="2072"/>
      <c r="O48" s="2071">
        <f>+O47</f>
        <v>64357</v>
      </c>
      <c r="P48" s="2072"/>
      <c r="Q48" s="2071">
        <f>+Q47</f>
        <v>0</v>
      </c>
      <c r="R48" s="2072"/>
      <c r="S48" s="2071">
        <f>+S47</f>
        <v>64357</v>
      </c>
      <c r="T48" s="2072"/>
      <c r="U48" s="2071">
        <v>0</v>
      </c>
    </row>
    <row r="49" spans="2:21" s="2051" customFormat="1" x14ac:dyDescent="0.2">
      <c r="C49" s="2050"/>
      <c r="D49" s="2050"/>
      <c r="E49" s="2070"/>
      <c r="F49" s="2069"/>
      <c r="G49" s="2068"/>
      <c r="H49" s="2068"/>
      <c r="I49" s="2067"/>
      <c r="J49" s="2068"/>
      <c r="K49" s="2067"/>
      <c r="L49" s="2068"/>
      <c r="M49" s="2067"/>
      <c r="N49" s="2068"/>
      <c r="O49" s="2067"/>
      <c r="P49" s="2068"/>
      <c r="Q49" s="2067"/>
      <c r="R49" s="2068"/>
      <c r="S49" s="2067"/>
      <c r="T49" s="2068"/>
      <c r="U49" s="2067"/>
    </row>
    <row r="50" spans="2:21" s="2051" customFormat="1" ht="13.5" thickBot="1" x14ac:dyDescent="0.25">
      <c r="C50" s="2066" t="s">
        <v>2115</v>
      </c>
      <c r="D50" s="2050"/>
      <c r="F50" s="2060"/>
      <c r="G50" s="2059"/>
      <c r="H50" s="2065" t="s">
        <v>1134</v>
      </c>
      <c r="I50" s="2064">
        <f>+I48</f>
        <v>0</v>
      </c>
      <c r="J50" s="2065" t="s">
        <v>1134</v>
      </c>
      <c r="K50" s="2064">
        <f>+K48</f>
        <v>64357</v>
      </c>
      <c r="L50" s="2065" t="s">
        <v>1134</v>
      </c>
      <c r="M50" s="2064">
        <f>+M48</f>
        <v>0</v>
      </c>
      <c r="N50" s="2065" t="s">
        <v>1134</v>
      </c>
      <c r="O50" s="2064">
        <f>+O48</f>
        <v>64357</v>
      </c>
      <c r="P50" s="2065" t="s">
        <v>1134</v>
      </c>
      <c r="Q50" s="2064"/>
      <c r="R50" s="2065" t="s">
        <v>1134</v>
      </c>
      <c r="S50" s="2064">
        <f>+S48</f>
        <v>64357</v>
      </c>
      <c r="T50" s="2065" t="s">
        <v>1134</v>
      </c>
      <c r="U50" s="2064"/>
    </row>
    <row r="51" spans="2:21" s="2051" customFormat="1" x14ac:dyDescent="0.2">
      <c r="C51" s="2050"/>
      <c r="D51" s="2050"/>
      <c r="E51" s="2063"/>
      <c r="F51" s="2060"/>
      <c r="G51" s="2059"/>
      <c r="H51" s="2059"/>
      <c r="I51" s="2062"/>
      <c r="J51" s="2059"/>
      <c r="K51" s="2062"/>
      <c r="L51" s="2059"/>
      <c r="M51" s="2062"/>
      <c r="N51" s="2059"/>
      <c r="O51" s="2062"/>
      <c r="P51" s="2059"/>
      <c r="Q51" s="2062"/>
      <c r="R51" s="2059"/>
      <c r="S51" s="2062"/>
      <c r="T51" s="2059"/>
      <c r="U51" s="2062"/>
    </row>
    <row r="52" spans="2:21" s="2051" customFormat="1" ht="13.5" thickBot="1" x14ac:dyDescent="0.25">
      <c r="B52" s="2061" t="s">
        <v>2114</v>
      </c>
      <c r="D52" s="2050"/>
      <c r="F52" s="2060"/>
      <c r="G52" s="2059"/>
      <c r="H52" s="2058" t="s">
        <v>1134</v>
      </c>
      <c r="I52" s="2057">
        <f>+I50+I43+I19</f>
        <v>1824888</v>
      </c>
      <c r="J52" s="2058" t="s">
        <v>1134</v>
      </c>
      <c r="K52" s="2057">
        <f>+K50+K43+K19</f>
        <v>2335036</v>
      </c>
      <c r="L52" s="2058" t="s">
        <v>1134</v>
      </c>
      <c r="M52" s="2057">
        <f>+M50+M43+M19</f>
        <v>1824888</v>
      </c>
      <c r="N52" s="2058" t="s">
        <v>1134</v>
      </c>
      <c r="O52" s="2057">
        <f>+O50+O43+O19</f>
        <v>2335036</v>
      </c>
      <c r="P52" s="2058" t="s">
        <v>1134</v>
      </c>
      <c r="Q52" s="2057">
        <f>+Q50+Q43+Q19</f>
        <v>0</v>
      </c>
      <c r="R52" s="2058" t="s">
        <v>1134</v>
      </c>
      <c r="S52" s="2057">
        <f>+S50+S43+S19</f>
        <v>4159924</v>
      </c>
      <c r="T52" s="2058" t="s">
        <v>1134</v>
      </c>
      <c r="U52" s="2057">
        <f>+U50+U43+U19</f>
        <v>3288883</v>
      </c>
    </row>
    <row r="53" spans="2:21" s="2051" customFormat="1" ht="13.5" thickTop="1" x14ac:dyDescent="0.2">
      <c r="C53" s="2050"/>
      <c r="D53" s="2050"/>
      <c r="F53" s="2054"/>
      <c r="G53" s="2052"/>
      <c r="H53" s="2052"/>
      <c r="I53" s="2055"/>
      <c r="J53" s="2052"/>
      <c r="K53" s="2055"/>
      <c r="L53" s="2052"/>
      <c r="M53" s="2056"/>
      <c r="N53" s="2052"/>
      <c r="O53" s="2056"/>
      <c r="P53" s="2052"/>
      <c r="Q53" s="2056"/>
      <c r="R53" s="2052"/>
      <c r="S53" s="2056"/>
      <c r="T53" s="2052"/>
      <c r="U53" s="2055"/>
    </row>
    <row r="54" spans="2:21" s="2051" customFormat="1" ht="13.5" customHeight="1" x14ac:dyDescent="0.2">
      <c r="C54" s="2050"/>
      <c r="D54" s="2050"/>
      <c r="E54" s="2051" t="s">
        <v>2113</v>
      </c>
      <c r="F54" s="2054"/>
      <c r="G54" s="2052"/>
      <c r="H54" s="2052"/>
      <c r="J54" s="2052"/>
      <c r="L54" s="2052"/>
      <c r="M54" s="2053"/>
      <c r="N54" s="2052"/>
      <c r="O54" s="2053"/>
      <c r="P54" s="2052"/>
      <c r="Q54" s="2053"/>
      <c r="R54" s="2052"/>
      <c r="S54" s="2053"/>
      <c r="T54" s="2052"/>
    </row>
    <row r="55" spans="2:21" ht="13.5" customHeight="1" x14ac:dyDescent="0.2"/>
    <row r="56" spans="2:21" ht="13.5" customHeight="1" x14ac:dyDescent="0.2">
      <c r="E56" s="2046" t="s">
        <v>2206</v>
      </c>
    </row>
    <row r="57" spans="2:21" ht="13.5" customHeight="1" x14ac:dyDescent="0.2"/>
    <row r="58" spans="2:21" ht="13.5" customHeight="1" x14ac:dyDescent="0.2"/>
    <row r="59" spans="2:21" ht="13.5" customHeight="1" x14ac:dyDescent="0.2"/>
    <row r="60" spans="2:21" ht="13.5" customHeight="1" x14ac:dyDescent="0.2"/>
    <row r="61" spans="2:21" ht="13.5" customHeight="1" x14ac:dyDescent="0.2"/>
    <row r="62" spans="2:21" ht="13.5" customHeight="1" x14ac:dyDescent="0.2"/>
    <row r="63" spans="2:21" ht="13.5" customHeight="1" x14ac:dyDescent="0.2"/>
    <row r="64" spans="2:21"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4.7" customHeight="1" x14ac:dyDescent="0.2"/>
    <row r="91" ht="12.2"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4.7" customHeight="1" x14ac:dyDescent="0.2"/>
    <row r="131" ht="12.2" customHeight="1" x14ac:dyDescent="0.2"/>
  </sheetData>
  <mergeCells count="6">
    <mergeCell ref="B2:U2"/>
    <mergeCell ref="B3:U3"/>
    <mergeCell ref="B4:U4"/>
    <mergeCell ref="B5:U5"/>
    <mergeCell ref="H7:K7"/>
    <mergeCell ref="L7:O7"/>
  </mergeCells>
  <pageMargins left="0.34" right="0.15" top="0.5" bottom="0.5" header="0.25" footer="0.25"/>
  <pageSetup scale="70" firstPageNumber="38" fitToHeight="0" orientation="landscape"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7" zoomScale="110" zoomScaleNormal="110" workbookViewId="0">
      <selection activeCell="C33" sqref="C3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31" t="str">
        <f>'Single Audit Cover'!A7</f>
        <v>CHSD 155 (Crystal Lake)</v>
      </c>
      <c r="B1" s="2532"/>
      <c r="C1" s="2532"/>
      <c r="D1" s="2532"/>
      <c r="E1" s="1433"/>
    </row>
    <row r="2" spans="1:7" ht="13.5" customHeight="1" x14ac:dyDescent="0.2">
      <c r="A2" s="2533">
        <f>'Single Audit Cover'!E7</f>
        <v>44063155016</v>
      </c>
      <c r="B2" s="2534"/>
      <c r="C2" s="2534"/>
      <c r="D2" s="2534"/>
      <c r="E2" s="1422"/>
    </row>
    <row r="3" spans="1:7" ht="15.75" customHeight="1" x14ac:dyDescent="0.25">
      <c r="A3" s="2535" t="s">
        <v>1545</v>
      </c>
      <c r="B3" s="2536"/>
      <c r="C3" s="2536"/>
      <c r="D3" s="2536"/>
      <c r="E3" s="1432"/>
    </row>
    <row r="4" spans="1:7" ht="13.5" customHeight="1" x14ac:dyDescent="0.25">
      <c r="A4" s="2537" t="str">
        <f>'[1]Single Audit Cover'!A4</f>
        <v>Year Ending June 30, 2016</v>
      </c>
      <c r="B4" s="2538"/>
      <c r="C4" s="2538"/>
      <c r="D4" s="2538"/>
      <c r="E4" s="1432"/>
    </row>
    <row r="5" spans="1:7" ht="8.25" customHeight="1" x14ac:dyDescent="0.2">
      <c r="C5" s="1366"/>
      <c r="D5" s="1366"/>
    </row>
    <row r="6" spans="1:7" ht="13.5" customHeight="1" x14ac:dyDescent="0.2">
      <c r="A6" s="1356" t="s">
        <v>1911</v>
      </c>
      <c r="C6" s="1366"/>
      <c r="D6" s="1366"/>
    </row>
    <row r="7" spans="1:7" ht="60.95" customHeight="1" x14ac:dyDescent="0.2">
      <c r="A7" s="2539" t="s">
        <v>2200</v>
      </c>
      <c r="B7" s="2540"/>
      <c r="C7" s="2540"/>
      <c r="D7" s="2540"/>
      <c r="E7" s="1431"/>
    </row>
    <row r="8" spans="1:7" ht="12" customHeight="1" x14ac:dyDescent="0.2">
      <c r="A8" s="1356"/>
      <c r="B8" s="1966"/>
      <c r="C8" s="1966"/>
      <c r="D8" s="1966"/>
      <c r="E8" s="1431"/>
    </row>
    <row r="9" spans="1:7" ht="21.75" customHeight="1" x14ac:dyDescent="0.2">
      <c r="A9" s="2034" t="s">
        <v>2066</v>
      </c>
      <c r="B9" s="2038"/>
      <c r="C9" s="2038"/>
      <c r="D9" s="2038"/>
      <c r="E9" s="2039"/>
      <c r="F9" s="2037"/>
      <c r="G9" s="2037"/>
    </row>
    <row r="10" spans="1:7" ht="15" customHeight="1" x14ac:dyDescent="0.2">
      <c r="A10" s="2040" t="s">
        <v>2067</v>
      </c>
      <c r="B10" s="2041"/>
      <c r="C10" s="2042"/>
      <c r="D10" s="2043" t="s">
        <v>2068</v>
      </c>
      <c r="E10" s="2042" t="s">
        <v>2169</v>
      </c>
      <c r="F10" s="2043" t="s">
        <v>106</v>
      </c>
      <c r="G10" s="2037"/>
    </row>
    <row r="11" spans="1:7" ht="22.5" customHeight="1" x14ac:dyDescent="0.2">
      <c r="A11" s="1356" t="s">
        <v>2069</v>
      </c>
      <c r="C11" s="1352"/>
      <c r="D11" s="1352"/>
    </row>
    <row r="12" spans="1:7" x14ac:dyDescent="0.2">
      <c r="A12" s="2539" t="s">
        <v>2199</v>
      </c>
      <c r="B12" s="2540"/>
      <c r="C12" s="2540"/>
      <c r="D12" s="2540"/>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2178</v>
      </c>
      <c r="C16" s="2029"/>
      <c r="D16" s="2530"/>
      <c r="E16" s="2530"/>
      <c r="F16" s="2530"/>
    </row>
    <row r="17" spans="1:6" ht="20.65" customHeight="1" x14ac:dyDescent="0.2">
      <c r="A17" s="1797"/>
      <c r="B17" s="1427"/>
      <c r="C17" s="2029"/>
      <c r="D17" s="2530"/>
      <c r="E17" s="2530"/>
      <c r="F17" s="2530"/>
    </row>
    <row r="18" spans="1:6" ht="20.65" customHeight="1" x14ac:dyDescent="0.2">
      <c r="A18" s="1797"/>
      <c r="B18" s="1427"/>
      <c r="C18" s="2029"/>
      <c r="D18" s="2530"/>
      <c r="E18" s="2530"/>
      <c r="F18" s="2530"/>
    </row>
    <row r="19" spans="1:6" ht="20.65" customHeight="1" x14ac:dyDescent="0.2">
      <c r="A19" s="1797"/>
      <c r="B19" s="1427"/>
      <c r="C19" s="2029"/>
      <c r="D19" s="2530"/>
      <c r="E19" s="2530"/>
      <c r="F19" s="2530"/>
    </row>
    <row r="20" spans="1:6" ht="20.65" customHeight="1" x14ac:dyDescent="0.2">
      <c r="A20" s="1797"/>
      <c r="B20" s="1427"/>
      <c r="C20" s="2029"/>
      <c r="D20" s="2530"/>
      <c r="E20" s="2530"/>
      <c r="F20" s="2530"/>
    </row>
    <row r="21" spans="1:6" ht="20.65" customHeight="1" x14ac:dyDescent="0.2">
      <c r="A21" s="1797"/>
      <c r="B21" s="1427"/>
      <c r="C21" s="2029"/>
      <c r="D21" s="2530"/>
      <c r="E21" s="2530"/>
      <c r="F21" s="2530"/>
    </row>
    <row r="22" spans="1:6" ht="20.65" customHeight="1" x14ac:dyDescent="0.2">
      <c r="A22" s="1797"/>
      <c r="B22" s="1427"/>
      <c r="C22" s="2029"/>
      <c r="D22" s="2530"/>
      <c r="E22" s="2530"/>
      <c r="F22" s="2530"/>
    </row>
    <row r="23" spans="1:6" ht="20.65" customHeight="1" x14ac:dyDescent="0.2">
      <c r="A23" s="1797"/>
      <c r="B23" s="1427"/>
      <c r="C23" s="2029"/>
      <c r="D23" s="2530"/>
      <c r="E23" s="2530"/>
      <c r="F23" s="2530"/>
    </row>
    <row r="24" spans="1:6" ht="20.65" customHeight="1" x14ac:dyDescent="0.2">
      <c r="A24" s="1797"/>
      <c r="B24" s="1427"/>
      <c r="C24" s="2029"/>
      <c r="D24" s="2530"/>
      <c r="E24" s="2530"/>
      <c r="F24" s="2530"/>
    </row>
    <row r="25" spans="1:6" ht="20.65" customHeight="1" x14ac:dyDescent="0.2">
      <c r="A25" s="1797"/>
      <c r="B25" s="1427"/>
      <c r="C25" s="2029"/>
      <c r="D25" s="2530"/>
      <c r="E25" s="2530"/>
      <c r="F25" s="2530"/>
    </row>
    <row r="26" spans="1:6" ht="20.65" customHeight="1" x14ac:dyDescent="0.2">
      <c r="A26" s="1797"/>
      <c r="B26" s="1427"/>
      <c r="C26" s="2029"/>
      <c r="D26" s="2530"/>
      <c r="E26" s="2530"/>
      <c r="F26" s="2530"/>
    </row>
    <row r="27" spans="1:6" ht="20.65" customHeight="1" x14ac:dyDescent="0.2">
      <c r="A27" s="1797"/>
      <c r="B27" s="1427"/>
      <c r="C27" s="2029"/>
      <c r="D27" s="2530"/>
      <c r="E27" s="2530"/>
      <c r="F27" s="2530"/>
    </row>
    <row r="28" spans="1:6" ht="20.65" customHeight="1" x14ac:dyDescent="0.2">
      <c r="A28" s="1797"/>
      <c r="B28" s="1427"/>
      <c r="C28" s="2029"/>
      <c r="D28" s="2530"/>
      <c r="E28" s="2530"/>
      <c r="F28" s="2530"/>
    </row>
    <row r="29" spans="1:6" ht="10.5" customHeight="1" x14ac:dyDescent="0.2">
      <c r="A29" s="1532"/>
      <c r="B29" s="1729"/>
      <c r="C29" s="1730"/>
      <c r="D29" s="1731"/>
      <c r="E29" s="1426"/>
    </row>
    <row r="30" spans="1:6" ht="12" customHeight="1" x14ac:dyDescent="0.2">
      <c r="A30" s="1798" t="s">
        <v>2070</v>
      </c>
      <c r="B30" s="1729"/>
      <c r="C30" s="1730"/>
      <c r="D30" s="1731"/>
      <c r="E30" s="1426"/>
    </row>
    <row r="31" spans="1:6" ht="21.75" customHeight="1" x14ac:dyDescent="0.2">
      <c r="A31" s="2542" t="s">
        <v>2201</v>
      </c>
      <c r="B31" s="2542"/>
      <c r="C31" s="2542"/>
      <c r="D31" s="2542"/>
      <c r="E31" s="1426"/>
    </row>
    <row r="32" spans="1:6" ht="13.5" customHeight="1" x14ac:dyDescent="0.2">
      <c r="A32" s="1532" t="s">
        <v>1815</v>
      </c>
      <c r="B32" s="1729"/>
      <c r="C32" s="1732">
        <v>66689</v>
      </c>
      <c r="D32" s="1731"/>
      <c r="E32" s="1426"/>
    </row>
    <row r="33" spans="1:5" ht="13.5" customHeight="1" x14ac:dyDescent="0.2">
      <c r="A33" s="1532" t="s">
        <v>1816</v>
      </c>
      <c r="B33" s="1729"/>
      <c r="C33" s="1733"/>
      <c r="D33" s="1731"/>
      <c r="E33" s="1426"/>
    </row>
    <row r="34" spans="1:5" ht="13.5" customHeight="1" x14ac:dyDescent="0.2">
      <c r="A34" s="1798" t="s">
        <v>2071</v>
      </c>
      <c r="B34" s="1729"/>
      <c r="C34" s="1730"/>
      <c r="D34" s="1731"/>
      <c r="E34" s="1426"/>
    </row>
    <row r="35" spans="1:5" ht="14.25" customHeight="1" x14ac:dyDescent="0.2">
      <c r="A35" s="1532" t="s">
        <v>1910</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529" t="s">
        <v>2018</v>
      </c>
      <c r="C45" s="2529"/>
      <c r="D45" s="2529"/>
      <c r="E45" s="1422"/>
    </row>
    <row r="46" spans="1:5" s="1371" customFormat="1" ht="33.75" customHeight="1" x14ac:dyDescent="0.2">
      <c r="A46" s="1421">
        <v>6</v>
      </c>
      <c r="B46" s="2541" t="s">
        <v>2074</v>
      </c>
      <c r="C46" s="2541"/>
      <c r="D46" s="2541"/>
    </row>
    <row r="47" spans="1:5" ht="45.75" customHeight="1" x14ac:dyDescent="0.2">
      <c r="A47" s="1421">
        <v>7</v>
      </c>
      <c r="B47" s="2541" t="s">
        <v>2075</v>
      </c>
      <c r="C47" s="2541"/>
      <c r="D47" s="2541"/>
    </row>
  </sheetData>
  <mergeCells count="23">
    <mergeCell ref="B47:D47"/>
    <mergeCell ref="D16:F16"/>
    <mergeCell ref="D17:F17"/>
    <mergeCell ref="D18:F18"/>
    <mergeCell ref="D19:F19"/>
    <mergeCell ref="D20:F20"/>
    <mergeCell ref="D21:F21"/>
    <mergeCell ref="B46:D46"/>
    <mergeCell ref="D28:F28"/>
    <mergeCell ref="A31:D31"/>
    <mergeCell ref="A1:D1"/>
    <mergeCell ref="A2:D2"/>
    <mergeCell ref="A3:D3"/>
    <mergeCell ref="A4:D4"/>
    <mergeCell ref="A7:D7"/>
    <mergeCell ref="A12:D12"/>
    <mergeCell ref="B45:D45"/>
    <mergeCell ref="D25:F25"/>
    <mergeCell ref="D26:F26"/>
    <mergeCell ref="D27:F27"/>
    <mergeCell ref="D22:F22"/>
    <mergeCell ref="D23:F23"/>
    <mergeCell ref="D24:F2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O40" sqref="O40"/>
    </sheetView>
  </sheetViews>
  <sheetFormatPr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5.710937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44" t="str">
        <f>'Single Audit Cover'!A7</f>
        <v>CHSD 155 (Crystal Lake)</v>
      </c>
      <c r="C1" s="2545"/>
      <c r="D1" s="2545"/>
      <c r="E1" s="2545"/>
      <c r="F1" s="2545"/>
      <c r="G1" s="2545"/>
      <c r="H1" s="2545"/>
      <c r="I1" s="2545"/>
      <c r="J1" s="1472"/>
    </row>
    <row r="2" spans="2:10" s="1366" customFormat="1" ht="12.75" customHeight="1" x14ac:dyDescent="0.2">
      <c r="B2" s="2546">
        <f>'Single Audit Cover'!E7</f>
        <v>44063155016</v>
      </c>
      <c r="C2" s="2547"/>
      <c r="D2" s="2547"/>
      <c r="E2" s="2547"/>
      <c r="F2" s="2547"/>
      <c r="G2" s="2547"/>
      <c r="H2" s="2547"/>
      <c r="I2" s="2547"/>
      <c r="J2" s="1472"/>
    </row>
    <row r="3" spans="2:10" s="1366" customFormat="1" ht="12.75" customHeight="1" x14ac:dyDescent="0.2">
      <c r="B3" s="2548" t="s">
        <v>1567</v>
      </c>
      <c r="C3" s="2538"/>
      <c r="D3" s="2538"/>
      <c r="E3" s="2538"/>
      <c r="F3" s="2538"/>
      <c r="G3" s="2538"/>
      <c r="H3" s="2538"/>
      <c r="I3" s="2538"/>
      <c r="J3" s="1471"/>
    </row>
    <row r="4" spans="2:10" s="1366" customFormat="1" ht="12.75" customHeight="1" x14ac:dyDescent="0.2">
      <c r="B4" s="2548" t="str">
        <f>'[1]Single Audit Cover'!A4</f>
        <v>Year Ending June 30, 2016</v>
      </c>
      <c r="C4" s="2538"/>
      <c r="D4" s="2538"/>
      <c r="E4" s="2538"/>
      <c r="F4" s="2538"/>
      <c r="G4" s="2538"/>
      <c r="H4" s="2538"/>
      <c r="I4" s="2538"/>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48" t="s">
        <v>1566</v>
      </c>
      <c r="C7" s="2538"/>
      <c r="D7" s="2538"/>
      <c r="E7" s="2538"/>
      <c r="F7" s="2538"/>
      <c r="G7" s="2538"/>
      <c r="H7" s="2538"/>
      <c r="I7" s="2538"/>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43" t="s">
        <v>2168</v>
      </c>
      <c r="D11" s="2543"/>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2169</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2169</v>
      </c>
      <c r="H17" s="1371" t="s">
        <v>1558</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2076</v>
      </c>
      <c r="C20" s="1454"/>
      <c r="D20" s="1453"/>
      <c r="E20" s="1442"/>
      <c r="F20" s="1371" t="s">
        <v>1053</v>
      </c>
      <c r="G20" s="1442" t="s">
        <v>2169</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2169</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t="s">
        <v>2169</v>
      </c>
      <c r="F26" s="1371" t="s">
        <v>1053</v>
      </c>
      <c r="G26" s="1442"/>
      <c r="H26" s="1371" t="s">
        <v>1558</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27.75" customHeight="1" x14ac:dyDescent="0.2">
      <c r="B29" s="1374" t="s">
        <v>1557</v>
      </c>
      <c r="C29" s="1386"/>
      <c r="D29" s="2553" t="s">
        <v>2168</v>
      </c>
      <c r="E29" s="2553"/>
      <c r="F29" s="2553"/>
      <c r="G29" s="2553"/>
      <c r="H29" s="2553"/>
      <c r="I29" s="2553"/>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2077</v>
      </c>
      <c r="C33" s="1386"/>
      <c r="E33" s="1442" t="s">
        <v>2169</v>
      </c>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10.555</v>
      </c>
      <c r="C37" s="2549" t="s">
        <v>1248</v>
      </c>
      <c r="D37" s="2550"/>
      <c r="E37" s="2550"/>
      <c r="F37" s="2550"/>
      <c r="G37" s="2550"/>
      <c r="H37" s="2550"/>
      <c r="I37" s="2551"/>
    </row>
    <row r="38" spans="1:9" ht="20.45" customHeight="1" x14ac:dyDescent="0.2">
      <c r="B38" s="1443">
        <v>10.555</v>
      </c>
      <c r="C38" s="2549" t="s">
        <v>2170</v>
      </c>
      <c r="D38" s="2550"/>
      <c r="E38" s="2550"/>
      <c r="F38" s="2550"/>
      <c r="G38" s="2550"/>
      <c r="H38" s="2550"/>
      <c r="I38" s="2551"/>
    </row>
    <row r="39" spans="1:9" ht="20.65" customHeight="1" x14ac:dyDescent="0.2">
      <c r="B39" s="1443">
        <v>10.555</v>
      </c>
      <c r="C39" s="2549" t="s">
        <v>2171</v>
      </c>
      <c r="D39" s="2550"/>
      <c r="E39" s="2550"/>
      <c r="F39" s="2550"/>
      <c r="G39" s="2550"/>
      <c r="H39" s="2550"/>
      <c r="I39" s="2551"/>
    </row>
    <row r="40" spans="1:9" ht="20.65" customHeight="1" x14ac:dyDescent="0.2">
      <c r="B40" s="1443" t="s">
        <v>2146</v>
      </c>
      <c r="C40" s="2549" t="s">
        <v>2172</v>
      </c>
      <c r="D40" s="2550"/>
      <c r="E40" s="2550"/>
      <c r="F40" s="2550"/>
      <c r="G40" s="2550"/>
      <c r="H40" s="2550"/>
      <c r="I40" s="2551"/>
    </row>
    <row r="41" spans="1:9" ht="20.65" customHeight="1" x14ac:dyDescent="0.2">
      <c r="B41" s="1443">
        <v>84.027000000000001</v>
      </c>
      <c r="C41" s="2549" t="s">
        <v>2173</v>
      </c>
      <c r="D41" s="2550"/>
      <c r="E41" s="2550"/>
      <c r="F41" s="2550"/>
      <c r="G41" s="2550"/>
      <c r="H41" s="2550"/>
      <c r="I41" s="2551"/>
    </row>
    <row r="42" spans="1:9" ht="20.65" customHeight="1" x14ac:dyDescent="0.2">
      <c r="B42" s="1443"/>
      <c r="C42" s="2549"/>
      <c r="D42" s="2550"/>
      <c r="E42" s="2550"/>
      <c r="F42" s="2550"/>
      <c r="G42" s="2550"/>
      <c r="H42" s="2550"/>
      <c r="I42" s="2551"/>
    </row>
    <row r="43" spans="1:9" ht="6.2" customHeight="1" x14ac:dyDescent="0.2"/>
    <row r="44" spans="1:9" x14ac:dyDescent="0.2">
      <c r="B44" s="1374" t="s">
        <v>1552</v>
      </c>
      <c r="C44" s="1386"/>
      <c r="D44" s="1386"/>
      <c r="E44" s="2552">
        <v>750000</v>
      </c>
      <c r="F44" s="2552"/>
      <c r="G44" s="2552"/>
      <c r="H44" s="1425"/>
    </row>
    <row r="46" spans="1:9" ht="13.5" customHeight="1" x14ac:dyDescent="0.2">
      <c r="B46" s="1374" t="s">
        <v>1551</v>
      </c>
      <c r="C46" s="1386"/>
      <c r="E46" s="1442" t="s">
        <v>2169</v>
      </c>
      <c r="F46" s="1371" t="s">
        <v>1053</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W19" sqref="W19"/>
    </sheetView>
  </sheetViews>
  <sheetFormatPr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44" t="str">
        <f>'Single Audit Cover'!A7</f>
        <v>CHSD 155 (Crystal Lake)</v>
      </c>
      <c r="C1" s="2544"/>
      <c r="D1" s="2544"/>
      <c r="E1" s="2544"/>
      <c r="F1" s="2544"/>
      <c r="G1" s="2544"/>
      <c r="H1" s="2544"/>
      <c r="I1" s="2544"/>
      <c r="J1" s="2544"/>
      <c r="K1" s="2544"/>
      <c r="L1" s="1520"/>
      <c r="M1" s="1520"/>
    </row>
    <row r="2" spans="1:13" ht="12" customHeight="1" x14ac:dyDescent="0.2">
      <c r="B2" s="2546">
        <f>'Single Audit Cover'!E7</f>
        <v>44063155016</v>
      </c>
      <c r="C2" s="2546"/>
      <c r="D2" s="2546"/>
      <c r="E2" s="2546"/>
      <c r="F2" s="2546"/>
      <c r="G2" s="2546"/>
      <c r="H2" s="2546"/>
      <c r="I2" s="2546"/>
      <c r="J2" s="2546"/>
      <c r="K2" s="2546"/>
      <c r="L2" s="1519"/>
      <c r="M2" s="1518"/>
    </row>
    <row r="3" spans="1:13" ht="10.35" customHeight="1" x14ac:dyDescent="0.2">
      <c r="B3" s="2537" t="s">
        <v>1567</v>
      </c>
      <c r="C3" s="2537"/>
      <c r="D3" s="2537"/>
      <c r="E3" s="2537"/>
      <c r="F3" s="2537"/>
      <c r="G3" s="2537"/>
      <c r="H3" s="2537"/>
      <c r="I3" s="2537"/>
      <c r="J3" s="2537"/>
      <c r="K3" s="2537"/>
      <c r="L3" s="1517"/>
      <c r="M3" s="1517"/>
    </row>
    <row r="4" spans="1:13" ht="11.1" customHeight="1" x14ac:dyDescent="0.2">
      <c r="B4" s="2556" t="str">
        <f>'[1]Single Audit Cover'!A4</f>
        <v>Year Ending June 30, 2016</v>
      </c>
      <c r="C4" s="2556"/>
      <c r="D4" s="2556"/>
      <c r="E4" s="2556"/>
      <c r="F4" s="2556"/>
      <c r="G4" s="2556"/>
      <c r="H4" s="2556"/>
      <c r="I4" s="2556"/>
      <c r="J4" s="2556"/>
      <c r="K4" s="255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56" t="s">
        <v>1586</v>
      </c>
      <c r="C7" s="2556"/>
      <c r="D7" s="2557"/>
      <c r="E7" s="2557"/>
      <c r="F7" s="2557"/>
      <c r="G7" s="2557"/>
      <c r="H7" s="2557"/>
      <c r="I7" s="2557"/>
      <c r="J7" s="2557"/>
      <c r="K7" s="255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1953</v>
      </c>
      <c r="D10" s="1739">
        <v>1</v>
      </c>
      <c r="E10" s="1425"/>
      <c r="F10" s="1430" t="s">
        <v>1584</v>
      </c>
      <c r="G10" s="1512" t="s">
        <v>2169</v>
      </c>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55" t="s">
        <v>2174</v>
      </c>
      <c r="C14" s="2555"/>
      <c r="D14" s="2555"/>
      <c r="E14" s="2555"/>
      <c r="F14" s="2555"/>
      <c r="G14" s="2555"/>
      <c r="H14" s="2555"/>
      <c r="I14" s="2555"/>
      <c r="J14" s="2555"/>
      <c r="K14" s="2555"/>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54.75" customHeight="1" x14ac:dyDescent="0.2">
      <c r="B17" s="2555" t="s">
        <v>2203</v>
      </c>
      <c r="C17" s="2555"/>
      <c r="D17" s="2555"/>
      <c r="E17" s="2555"/>
      <c r="F17" s="2555"/>
      <c r="G17" s="2555"/>
      <c r="H17" s="2555"/>
      <c r="I17" s="2555"/>
      <c r="J17" s="2555"/>
      <c r="K17" s="2555"/>
      <c r="L17" s="1474"/>
    </row>
    <row r="18" spans="2:12" ht="4.5" customHeight="1" x14ac:dyDescent="0.2">
      <c r="B18" s="1453"/>
      <c r="C18" s="1453"/>
      <c r="L18" s="1474"/>
    </row>
    <row r="19" spans="2:12" s="1386" customFormat="1" ht="13.5" customHeight="1" x14ac:dyDescent="0.2">
      <c r="B19" s="1502" t="s">
        <v>2180</v>
      </c>
      <c r="C19" s="1502"/>
      <c r="D19" s="1505"/>
      <c r="E19" s="1505"/>
      <c r="F19" s="1505"/>
      <c r="G19" s="1506"/>
      <c r="H19" s="1505"/>
      <c r="I19" s="1506"/>
      <c r="J19" s="1505"/>
      <c r="K19" s="1505"/>
      <c r="L19" s="1504"/>
    </row>
    <row r="20" spans="2:12" ht="45.75" customHeight="1" x14ac:dyDescent="0.2">
      <c r="B20" s="2558" t="s">
        <v>2204</v>
      </c>
      <c r="C20" s="2558"/>
      <c r="D20" s="2555"/>
      <c r="E20" s="2555"/>
      <c r="F20" s="2555"/>
      <c r="G20" s="2555"/>
      <c r="H20" s="2555"/>
      <c r="I20" s="2555"/>
      <c r="J20" s="2555"/>
      <c r="K20" s="2555"/>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55" t="s">
        <v>2205</v>
      </c>
      <c r="C23" s="2555"/>
      <c r="D23" s="2555"/>
      <c r="E23" s="2555"/>
      <c r="F23" s="2555"/>
      <c r="G23" s="2555"/>
      <c r="H23" s="2555"/>
      <c r="I23" s="2555"/>
      <c r="J23" s="2555"/>
      <c r="K23" s="2555"/>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55" t="s">
        <v>2175</v>
      </c>
      <c r="C26" s="2555"/>
      <c r="D26" s="2555"/>
      <c r="E26" s="2555"/>
      <c r="F26" s="2555"/>
      <c r="G26" s="2555"/>
      <c r="H26" s="2555"/>
      <c r="I26" s="2555"/>
      <c r="J26" s="2555"/>
      <c r="K26" s="2555"/>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59" t="s">
        <v>2176</v>
      </c>
      <c r="C29" s="2559"/>
      <c r="D29" s="2555"/>
      <c r="E29" s="2555"/>
      <c r="F29" s="2555"/>
      <c r="G29" s="2555"/>
      <c r="H29" s="2555"/>
      <c r="I29" s="2555"/>
      <c r="J29" s="2555"/>
      <c r="K29" s="2555"/>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54" t="s">
        <v>2177</v>
      </c>
      <c r="C32" s="2554"/>
      <c r="D32" s="2555"/>
      <c r="E32" s="2555"/>
      <c r="F32" s="2555"/>
      <c r="G32" s="2555"/>
      <c r="H32" s="2555"/>
      <c r="I32" s="2555"/>
      <c r="J32" s="2555"/>
      <c r="K32" s="2555"/>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2078</v>
      </c>
      <c r="C44" s="1375"/>
      <c r="M44" s="1473"/>
    </row>
    <row r="45" spans="2:13" ht="9.6" customHeight="1" x14ac:dyDescent="0.2">
      <c r="B45" s="1371"/>
      <c r="C45" s="1371"/>
      <c r="M45" s="1473"/>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G22" sqref="G22"/>
    </sheetView>
  </sheetViews>
  <sheetFormatPr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61" t="str">
        <f>'Single Audit Cover'!A7</f>
        <v>CHSD 155 (Crystal Lake)</v>
      </c>
      <c r="C1" s="2561"/>
      <c r="D1" s="2561"/>
      <c r="E1" s="2561"/>
      <c r="F1" s="2561"/>
      <c r="G1" s="2561"/>
      <c r="H1" s="2561"/>
      <c r="I1" s="2561"/>
      <c r="J1" s="2561"/>
      <c r="K1" s="2561"/>
      <c r="L1" s="1541"/>
    </row>
    <row r="2" spans="1:12" ht="12.75" customHeight="1" x14ac:dyDescent="0.2">
      <c r="B2" s="2562">
        <f>'Single Audit Cover'!E7</f>
        <v>44063155016</v>
      </c>
      <c r="C2" s="2562"/>
      <c r="D2" s="2562"/>
      <c r="E2" s="2562"/>
      <c r="F2" s="2562"/>
      <c r="G2" s="2562"/>
      <c r="H2" s="2562"/>
      <c r="I2" s="2562"/>
      <c r="J2" s="2562"/>
      <c r="K2" s="2562"/>
      <c r="L2" s="1540"/>
    </row>
    <row r="3" spans="1:12" ht="12.75" customHeight="1" x14ac:dyDescent="0.2">
      <c r="B3" s="2537" t="s">
        <v>1567</v>
      </c>
      <c r="C3" s="2537"/>
      <c r="D3" s="2537"/>
      <c r="E3" s="2537"/>
      <c r="F3" s="2537"/>
      <c r="G3" s="2537"/>
      <c r="H3" s="2537"/>
      <c r="I3" s="2537"/>
      <c r="J3" s="2537"/>
      <c r="K3" s="2537"/>
      <c r="L3" s="1517"/>
    </row>
    <row r="4" spans="1:12" ht="12.75" customHeight="1" x14ac:dyDescent="0.2">
      <c r="B4" s="2537" t="str">
        <f>'[1]Single Audit Cover'!A4</f>
        <v>Year Ending June 30, 2016</v>
      </c>
      <c r="C4" s="2537"/>
      <c r="D4" s="2537"/>
      <c r="E4" s="2537"/>
      <c r="F4" s="2537"/>
      <c r="G4" s="2537"/>
      <c r="H4" s="2537"/>
      <c r="I4" s="2537"/>
      <c r="J4" s="2537"/>
      <c r="K4" s="2537"/>
      <c r="L4" s="1517"/>
    </row>
    <row r="5" spans="1:12" ht="5.25" customHeight="1" x14ac:dyDescent="0.2">
      <c r="B5" s="1352" t="s">
        <v>1390</v>
      </c>
      <c r="C5" s="1352"/>
      <c r="L5" s="1425"/>
    </row>
    <row r="6" spans="1:12" ht="30.75" customHeight="1" x14ac:dyDescent="0.2">
      <c r="A6" s="1425"/>
      <c r="B6" s="2563" t="s">
        <v>1607</v>
      </c>
      <c r="C6" s="2563"/>
      <c r="D6" s="2563"/>
      <c r="E6" s="2563"/>
      <c r="F6" s="2563"/>
      <c r="G6" s="2563"/>
      <c r="H6" s="2563"/>
      <c r="I6" s="2563"/>
      <c r="J6" s="2563"/>
      <c r="K6" s="2563"/>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1953</v>
      </c>
      <c r="D8" s="1743" t="s">
        <v>2178</v>
      </c>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60"/>
      <c r="G12" s="2560"/>
      <c r="H12" s="2560"/>
      <c r="I12" s="2560"/>
      <c r="J12" s="2560"/>
      <c r="K12" s="256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64"/>
      <c r="E14" s="2564"/>
      <c r="F14" s="2564"/>
      <c r="H14" s="1429" t="s">
        <v>1601</v>
      </c>
      <c r="I14" s="2565"/>
      <c r="J14" s="2565"/>
      <c r="K14" s="256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65"/>
      <c r="E16" s="2565"/>
      <c r="F16" s="2565"/>
      <c r="G16" s="2565"/>
      <c r="H16" s="2565"/>
      <c r="I16" s="2565"/>
      <c r="J16" s="2565"/>
      <c r="K16" s="2565"/>
      <c r="L16" s="1425"/>
    </row>
    <row r="17" spans="2:12" ht="13.5" customHeight="1" x14ac:dyDescent="0.2">
      <c r="B17" s="1430" t="s">
        <v>1599</v>
      </c>
      <c r="C17" s="1430"/>
      <c r="D17" s="2566"/>
      <c r="E17" s="2566"/>
      <c r="F17" s="2566"/>
      <c r="G17" s="2566"/>
      <c r="H17" s="2566"/>
      <c r="I17" s="2566"/>
      <c r="J17" s="2566"/>
      <c r="K17" s="256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55"/>
      <c r="C20" s="2555"/>
      <c r="D20" s="2555"/>
      <c r="E20" s="2555"/>
      <c r="F20" s="2555"/>
      <c r="G20" s="2555"/>
      <c r="H20" s="2555"/>
      <c r="I20" s="2555"/>
      <c r="J20" s="2555"/>
      <c r="K20" s="2555"/>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55"/>
      <c r="C23" s="2555"/>
      <c r="D23" s="2555"/>
      <c r="E23" s="2555"/>
      <c r="F23" s="2555"/>
      <c r="G23" s="2555"/>
      <c r="H23" s="2555"/>
      <c r="I23" s="2555"/>
      <c r="J23" s="2555"/>
      <c r="K23" s="2555"/>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55"/>
      <c r="C26" s="2555"/>
      <c r="D26" s="2555"/>
      <c r="E26" s="2555"/>
      <c r="F26" s="2555"/>
      <c r="G26" s="2555"/>
      <c r="H26" s="2555"/>
      <c r="I26" s="2555"/>
      <c r="J26" s="2555"/>
      <c r="K26" s="2555"/>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55"/>
      <c r="C29" s="2555"/>
      <c r="D29" s="2555"/>
      <c r="E29" s="2555"/>
      <c r="F29" s="2555"/>
      <c r="G29" s="2555"/>
      <c r="H29" s="2555"/>
      <c r="I29" s="2555"/>
      <c r="J29" s="2555"/>
      <c r="K29" s="2555"/>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55"/>
      <c r="C32" s="2555"/>
      <c r="D32" s="2555"/>
      <c r="E32" s="2555"/>
      <c r="F32" s="2555"/>
      <c r="G32" s="2555"/>
      <c r="H32" s="2555"/>
      <c r="I32" s="2555"/>
      <c r="J32" s="2555"/>
      <c r="K32" s="2555"/>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55"/>
      <c r="C35" s="2555"/>
      <c r="D35" s="2555"/>
      <c r="E35" s="2555"/>
      <c r="F35" s="2555"/>
      <c r="G35" s="2555"/>
      <c r="H35" s="2555"/>
      <c r="I35" s="2555"/>
      <c r="J35" s="2555"/>
      <c r="K35" s="2555"/>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55"/>
      <c r="C38" s="2555"/>
      <c r="D38" s="2555"/>
      <c r="E38" s="2555"/>
      <c r="F38" s="2555"/>
      <c r="G38" s="2555"/>
      <c r="H38" s="2555"/>
      <c r="I38" s="2555"/>
      <c r="J38" s="2555"/>
      <c r="K38" s="2555"/>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55"/>
      <c r="C41" s="2555"/>
      <c r="D41" s="2555"/>
      <c r="E41" s="2555"/>
      <c r="F41" s="2555"/>
      <c r="G41" s="2555"/>
      <c r="H41" s="2555"/>
      <c r="I41" s="2555"/>
      <c r="J41" s="2555"/>
      <c r="K41" s="2555"/>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2079</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44" t="str">
        <f>'Single Audit Cover'!A7</f>
        <v>CHSD 155 (Crystal Lake)</v>
      </c>
      <c r="C1" s="2544"/>
      <c r="D1" s="2544"/>
      <c r="E1" s="1553"/>
    </row>
    <row r="2" spans="2:5" s="1386" customFormat="1" ht="12.75" customHeight="1" x14ac:dyDescent="0.2">
      <c r="B2" s="2546">
        <f>'Single Audit Cover'!E7</f>
        <v>44063155016</v>
      </c>
      <c r="C2" s="2546"/>
      <c r="D2" s="2546"/>
      <c r="E2" s="1552"/>
    </row>
    <row r="3" spans="2:5" s="1345" customFormat="1" ht="12.75" customHeight="1" x14ac:dyDescent="0.2">
      <c r="B3" s="2537" t="s">
        <v>1617</v>
      </c>
      <c r="C3" s="2537"/>
      <c r="D3" s="2537"/>
      <c r="E3" s="1965"/>
    </row>
    <row r="4" spans="2:5" s="1386" customFormat="1" ht="12.75" customHeight="1" x14ac:dyDescent="0.2">
      <c r="B4" s="2567" t="str">
        <f>'[1]Single Audit Cover'!A4</f>
        <v>Year Ending June 30, 2016</v>
      </c>
      <c r="C4" s="2567"/>
      <c r="D4" s="2567"/>
      <c r="E4" s="1551"/>
    </row>
    <row r="5" spans="2:5" s="1386" customFormat="1" ht="40.15" customHeight="1" x14ac:dyDescent="0.2">
      <c r="B5" s="1745" t="s">
        <v>2021</v>
      </c>
      <c r="C5" s="1532"/>
      <c r="D5" s="1532"/>
      <c r="E5" s="1532"/>
    </row>
    <row r="6" spans="2:5" s="1386" customFormat="1" ht="13.5" customHeight="1" x14ac:dyDescent="0.2">
      <c r="B6" s="1550" t="s">
        <v>1616</v>
      </c>
      <c r="C6" s="1550" t="s">
        <v>1615</v>
      </c>
      <c r="D6" s="1550" t="s">
        <v>1614</v>
      </c>
    </row>
    <row r="7" spans="2:5" ht="13.5" customHeight="1" x14ac:dyDescent="0.2">
      <c r="B7" s="1746" t="s">
        <v>2178</v>
      </c>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2080</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B14" sqref="B14:E14"/>
    </sheetView>
  </sheetViews>
  <sheetFormatPr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44" t="str">
        <f>'Single Audit Cover'!A7</f>
        <v>CHSD 155 (Crystal Lake)</v>
      </c>
      <c r="C1" s="2544"/>
      <c r="D1" s="2544"/>
      <c r="E1" s="2544"/>
      <c r="F1" s="1541"/>
      <c r="G1" s="1541"/>
      <c r="H1" s="1541"/>
      <c r="I1" s="1541"/>
      <c r="J1" s="1541"/>
      <c r="K1" s="1541"/>
      <c r="L1" s="1541"/>
    </row>
    <row r="2" spans="2:12" ht="13.5" customHeight="1" x14ac:dyDescent="0.2">
      <c r="B2" s="2546">
        <f>'Single Audit Cover'!E7</f>
        <v>44063155016</v>
      </c>
      <c r="C2" s="2546"/>
      <c r="D2" s="2546"/>
      <c r="E2" s="2546"/>
      <c r="F2" s="1540"/>
      <c r="G2" s="1540"/>
      <c r="H2" s="1540"/>
      <c r="I2" s="1540"/>
      <c r="J2" s="1540"/>
      <c r="K2" s="1540"/>
      <c r="L2" s="1540"/>
    </row>
    <row r="3" spans="2:12" ht="13.5" customHeight="1" x14ac:dyDescent="0.2">
      <c r="B3" s="2537" t="s">
        <v>1625</v>
      </c>
      <c r="C3" s="2537"/>
      <c r="D3" s="2537"/>
      <c r="E3" s="2537"/>
      <c r="F3" s="1965"/>
      <c r="G3" s="1965"/>
      <c r="H3" s="1965"/>
      <c r="I3" s="1965"/>
      <c r="J3" s="1965"/>
      <c r="K3" s="1965"/>
      <c r="L3" s="1965"/>
    </row>
    <row r="4" spans="2:12" ht="13.5" customHeight="1" x14ac:dyDescent="0.2">
      <c r="B4" s="2569" t="str">
        <f>'[1]Single Audit Cover'!A4</f>
        <v>Year Ending June 30, 2016</v>
      </c>
      <c r="C4" s="2569"/>
      <c r="D4" s="2569"/>
      <c r="E4" s="256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1623</v>
      </c>
      <c r="C8" s="1533" t="s">
        <v>1953</v>
      </c>
      <c r="D8" s="1752">
        <v>1</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59" t="s">
        <v>2203</v>
      </c>
      <c r="C11" s="2559"/>
      <c r="D11" s="2555"/>
      <c r="E11" s="2555"/>
    </row>
    <row r="12" spans="2:12" ht="13.5" customHeight="1" x14ac:dyDescent="0.2">
      <c r="B12" s="1425"/>
      <c r="C12" s="1425"/>
      <c r="D12" s="1425"/>
    </row>
    <row r="13" spans="2:12" ht="13.5" customHeight="1" x14ac:dyDescent="0.2">
      <c r="B13" s="1319" t="s">
        <v>1621</v>
      </c>
      <c r="C13" s="1319"/>
      <c r="D13" s="1425"/>
    </row>
    <row r="14" spans="2:12" ht="76.5" customHeight="1" x14ac:dyDescent="0.2">
      <c r="B14" s="2559" t="s">
        <v>2177</v>
      </c>
      <c r="C14" s="2559"/>
      <c r="D14" s="2555"/>
      <c r="E14" s="2555"/>
    </row>
    <row r="15" spans="2:12" ht="13.5" customHeight="1" x14ac:dyDescent="0.2">
      <c r="B15" s="1425"/>
      <c r="C15" s="1425"/>
      <c r="D15" s="1425"/>
    </row>
    <row r="16" spans="2:12" ht="13.5" customHeight="1" x14ac:dyDescent="0.2">
      <c r="B16" s="1319" t="s">
        <v>1620</v>
      </c>
      <c r="C16" s="1319"/>
      <c r="D16" s="1425"/>
      <c r="E16" s="2107">
        <v>42451</v>
      </c>
    </row>
    <row r="17" spans="2:5" ht="13.5" customHeight="1" x14ac:dyDescent="0.2">
      <c r="B17" s="1425"/>
      <c r="C17" s="1425"/>
      <c r="D17" s="1425"/>
    </row>
    <row r="18" spans="2:5" ht="13.5" customHeight="1" x14ac:dyDescent="0.2">
      <c r="B18" s="1319" t="s">
        <v>1619</v>
      </c>
      <c r="C18" s="1319"/>
      <c r="D18" s="1425"/>
      <c r="E18" s="1549" t="s">
        <v>2179</v>
      </c>
    </row>
    <row r="19" spans="2:5" ht="13.5" customHeight="1" x14ac:dyDescent="0.2">
      <c r="B19" s="1425"/>
      <c r="C19" s="1425"/>
      <c r="D19" s="1425"/>
    </row>
    <row r="20" spans="2:5" ht="13.5" customHeight="1" x14ac:dyDescent="0.2">
      <c r="B20" s="1319" t="s">
        <v>1618</v>
      </c>
      <c r="C20" s="1319"/>
      <c r="D20" s="1425"/>
      <c r="E20" s="2568" t="s">
        <v>2202</v>
      </c>
    </row>
    <row r="21" spans="2:5" ht="13.5" customHeight="1" x14ac:dyDescent="0.2">
      <c r="B21" s="1425"/>
      <c r="C21" s="1425"/>
      <c r="D21" s="1425"/>
      <c r="E21" s="2568"/>
    </row>
    <row r="22" spans="2:5" ht="13.5" customHeight="1" x14ac:dyDescent="0.2">
      <c r="B22" s="1425"/>
      <c r="C22" s="1425"/>
      <c r="D22" s="1425"/>
      <c r="E22" s="2568"/>
    </row>
    <row r="23" spans="2:5" ht="13.5" customHeight="1" x14ac:dyDescent="0.2">
      <c r="B23" s="1425"/>
      <c r="C23" s="1425"/>
      <c r="D23" s="1425"/>
      <c r="E23" s="2568"/>
    </row>
    <row r="24" spans="2:5" ht="13.5" customHeight="1" x14ac:dyDescent="0.2">
      <c r="B24" s="1425"/>
      <c r="C24" s="1425"/>
      <c r="D24" s="1425"/>
      <c r="E24" s="2568"/>
    </row>
    <row r="25" spans="2:5" ht="13.5" customHeight="1" x14ac:dyDescent="0.2">
      <c r="B25" s="1430"/>
      <c r="C25" s="1430"/>
      <c r="D25" s="1430"/>
      <c r="E25" s="2568"/>
    </row>
    <row r="26" spans="2:5" ht="13.5" customHeight="1" x14ac:dyDescent="0.2">
      <c r="B26" s="1430"/>
      <c r="C26" s="1430"/>
      <c r="D26" s="1430"/>
      <c r="E26" s="2568"/>
    </row>
    <row r="27" spans="2:5" ht="13.5" customHeight="1" x14ac:dyDescent="0.2">
      <c r="B27" s="1430"/>
      <c r="C27" s="1430"/>
      <c r="D27" s="1430"/>
      <c r="E27" s="2568"/>
    </row>
    <row r="28" spans="2:5" ht="13.5" customHeight="1" x14ac:dyDescent="0.2">
      <c r="E28" s="2568"/>
    </row>
    <row r="29" spans="2:5" ht="13.5" customHeight="1" x14ac:dyDescent="0.2">
      <c r="E29" s="2568"/>
    </row>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0:E29"/>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44063155016</v>
      </c>
    </row>
    <row r="3" spans="1:2" x14ac:dyDescent="0.2">
      <c r="A3" t="s">
        <v>1132</v>
      </c>
      <c r="B3" s="1231" t="str">
        <f>COVER!A15</f>
        <v>McHenry County</v>
      </c>
    </row>
    <row r="4" spans="1:2" x14ac:dyDescent="0.2">
      <c r="A4" t="s">
        <v>1188</v>
      </c>
      <c r="B4" s="1231" t="str">
        <f>COVER!A17</f>
        <v>CHSD 155 (Crystal Lake)</v>
      </c>
    </row>
    <row r="5" spans="1:2" x14ac:dyDescent="0.2">
      <c r="A5" t="s">
        <v>819</v>
      </c>
      <c r="B5" s="1231" t="str">
        <f>COVER!A38</f>
        <v>Dr. Johnnie Thomas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48"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2054</v>
      </c>
      <c r="B12" s="1231" t="str">
        <f>IF(COVER!J29="x","Yes",IF(COVER!L29="X","No",0))</f>
        <v>Yes</v>
      </c>
    </row>
    <row r="13" spans="1:2" x14ac:dyDescent="0.2">
      <c r="A13" s="13" t="s">
        <v>2055</v>
      </c>
      <c r="B13" s="1231" t="str">
        <f>IF(COVER!J30="x","Yes",IF(COVER!L30="x","No",0))</f>
        <v>Yes</v>
      </c>
    </row>
    <row r="14" spans="1:2" x14ac:dyDescent="0.2">
      <c r="A14" t="s">
        <v>566</v>
      </c>
      <c r="B14" s="1231" t="str">
        <f>IF(COVER!J31="x","Yes",IF(COVER!L31="x","No",0))</f>
        <v>Yes</v>
      </c>
    </row>
    <row r="15" spans="1:2" x14ac:dyDescent="0.2">
      <c r="A15" t="s">
        <v>676</v>
      </c>
      <c r="B15" s="1231" t="str">
        <f>COVER!T23</f>
        <v>065-036379</v>
      </c>
    </row>
    <row r="16" spans="1:2" x14ac:dyDescent="0.2">
      <c r="A16" t="s">
        <v>501</v>
      </c>
      <c r="B16" s="1231" t="str">
        <f>COVER!T13</f>
        <v>Tighe, Kress &amp; Orr, PC</v>
      </c>
    </row>
    <row r="17" spans="1:2" x14ac:dyDescent="0.2">
      <c r="A17" t="s">
        <v>1052</v>
      </c>
      <c r="B17" s="1231" t="str">
        <f>COVER!T15</f>
        <v>Cynthia Petschke, CPA, CVA</v>
      </c>
    </row>
    <row r="18" spans="1:2" x14ac:dyDescent="0.2">
      <c r="A18" t="s">
        <v>1370</v>
      </c>
      <c r="B18" s="1231" t="str">
        <f>COVER!T17</f>
        <v>2001 Larkin Avenue, Suite 202</v>
      </c>
    </row>
    <row r="19" spans="1:2" x14ac:dyDescent="0.2">
      <c r="A19" t="s">
        <v>1054</v>
      </c>
      <c r="B19" s="1231" t="str">
        <f>COVER!T25</f>
        <v>Cynthia.Petschke@tkocpa.com</v>
      </c>
    </row>
    <row r="20" spans="1:2" x14ac:dyDescent="0.2">
      <c r="A20" t="s">
        <v>1055</v>
      </c>
      <c r="B20" s="1231" t="str">
        <f>COVER!T19</f>
        <v>Elgin</v>
      </c>
    </row>
    <row r="21" spans="1:2" x14ac:dyDescent="0.2">
      <c r="A21" t="s">
        <v>569</v>
      </c>
      <c r="B21" s="1231" t="str">
        <f>COVER!X19</f>
        <v>IL</v>
      </c>
    </row>
    <row r="22" spans="1:2" x14ac:dyDescent="0.2">
      <c r="A22" t="s">
        <v>1056</v>
      </c>
      <c r="B22" s="1231">
        <f>COVER!Z19</f>
        <v>60123</v>
      </c>
    </row>
    <row r="23" spans="1:2" x14ac:dyDescent="0.2">
      <c r="A23" t="s">
        <v>1372</v>
      </c>
      <c r="B23" s="1231" t="str">
        <f>COVER!T21</f>
        <v>847-695-2700</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1907</v>
      </c>
      <c r="B49" s="1231" t="str">
        <f>IF('Aud Quest 2'!B51="x","Yes",IF('Aud Quest 2'!B51&lt;&gt;"x","0"))</f>
        <v>Yes</v>
      </c>
    </row>
    <row r="50" spans="1:4" x14ac:dyDescent="0.2">
      <c r="A50" s="13" t="s">
        <v>1906</v>
      </c>
      <c r="B50" s="1794">
        <f>'Aud Quest 2'!H51</f>
        <v>33420</v>
      </c>
    </row>
    <row r="51" spans="1:4" x14ac:dyDescent="0.2">
      <c r="A51" s="13" t="s">
        <v>1908</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31299959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43333286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51126</v>
      </c>
      <c r="D76" s="14" t="str">
        <f t="shared" si="0"/>
        <v>Error?</v>
      </c>
    </row>
    <row r="77" spans="1:4" x14ac:dyDescent="0.2">
      <c r="A77" s="55">
        <v>16</v>
      </c>
      <c r="B77" s="1231">
        <f>'Assets-Liab 5-6'!C13</f>
        <v>103951311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64716114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74344116</v>
      </c>
      <c r="C91" s="14" t="s">
        <v>672</v>
      </c>
      <c r="D91" s="14" t="str">
        <f t="shared" si="0"/>
        <v>Error?</v>
      </c>
    </row>
    <row r="92" spans="1:4" x14ac:dyDescent="0.2">
      <c r="A92" s="55">
        <v>31</v>
      </c>
      <c r="B92" s="1231">
        <f>'Assets-Liab 5-6'!C39</f>
        <v>23513315</v>
      </c>
      <c r="D92" s="14" t="str">
        <f t="shared" si="0"/>
        <v>Error?</v>
      </c>
    </row>
    <row r="93" spans="1:4" x14ac:dyDescent="0.2">
      <c r="A93" s="55">
        <v>32</v>
      </c>
      <c r="B93" s="1231">
        <f>'Assets-Liab 5-6'!C41</f>
        <v>103951311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2525681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14775508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5180197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5496883</v>
      </c>
      <c r="C122" s="14" t="s">
        <v>672</v>
      </c>
      <c r="D122" s="14" t="str">
        <f t="shared" si="0"/>
        <v>Error?</v>
      </c>
    </row>
    <row r="123" spans="1:4" x14ac:dyDescent="0.2">
      <c r="A123" s="55">
        <v>62</v>
      </c>
      <c r="B123" s="1231">
        <f>'Assets-Liab 5-6'!D39</f>
        <v>8751844</v>
      </c>
      <c r="D123" s="14" t="str">
        <f t="shared" si="0"/>
        <v>Error?</v>
      </c>
    </row>
    <row r="124" spans="1:4" x14ac:dyDescent="0.2">
      <c r="A124" s="55">
        <v>63</v>
      </c>
      <c r="B124" s="1231">
        <f>'Assets-Liab 5-6'!D41</f>
        <v>14775508</v>
      </c>
      <c r="C124" s="14" t="s">
        <v>672</v>
      </c>
      <c r="D124" s="14" t="str">
        <f t="shared" si="0"/>
        <v>Error?</v>
      </c>
    </row>
    <row r="125" spans="1:4" x14ac:dyDescent="0.2">
      <c r="A125" s="83">
        <v>64</v>
      </c>
      <c r="D125" s="14" t="str">
        <f t="shared" si="0"/>
        <v>OK</v>
      </c>
    </row>
    <row r="126" spans="1:4" x14ac:dyDescent="0.2">
      <c r="A126" s="55">
        <v>65</v>
      </c>
      <c r="B126" s="1231">
        <f>'Assets-Liab 5-6'!E6</f>
        <v>1458095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2989314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2898221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2898221</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2989314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707039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9600231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3306868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3697739</v>
      </c>
      <c r="C169" s="14" t="s">
        <v>672</v>
      </c>
      <c r="D169" s="14" t="str">
        <f t="shared" si="1"/>
        <v>Error?</v>
      </c>
    </row>
    <row r="170" spans="1:4" x14ac:dyDescent="0.2">
      <c r="A170" s="55">
        <v>109</v>
      </c>
      <c r="B170" s="1231">
        <f>'Assets-Liab 5-6'!F39</f>
        <v>5206396</v>
      </c>
      <c r="D170" s="14" t="str">
        <f t="shared" si="1"/>
        <v>Error?</v>
      </c>
    </row>
    <row r="171" spans="1:4" x14ac:dyDescent="0.2">
      <c r="A171" s="55">
        <v>110</v>
      </c>
      <c r="B171" s="1231">
        <f>'Assets-Liab 5-6'!F41</f>
        <v>9600231</v>
      </c>
      <c r="C171" s="14" t="s">
        <v>672</v>
      </c>
      <c r="D171" s="14" t="str">
        <f t="shared" si="1"/>
        <v>Error?</v>
      </c>
    </row>
    <row r="172" spans="1:4" x14ac:dyDescent="0.2">
      <c r="A172" s="83">
        <v>111</v>
      </c>
      <c r="D172" s="14" t="str">
        <f t="shared" si="1"/>
        <v>OK</v>
      </c>
    </row>
    <row r="173" spans="1:4" x14ac:dyDescent="0.2">
      <c r="A173" s="55">
        <v>112</v>
      </c>
      <c r="B173" s="1231">
        <f>'Assets-Liab 5-6'!G6</f>
        <v>1127773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5073978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154519</v>
      </c>
      <c r="D184" s="14" t="str">
        <f t="shared" si="1"/>
        <v>Error?</v>
      </c>
    </row>
    <row r="185" spans="1:4" x14ac:dyDescent="0.2">
      <c r="A185" s="55">
        <v>124</v>
      </c>
      <c r="B185" s="1231">
        <f>'Assets-Liab 5-6'!G32</f>
        <v>2241654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2396173</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5073978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14409572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3669231</v>
      </c>
      <c r="C211" s="14" t="s">
        <v>672</v>
      </c>
      <c r="D211" s="14" t="str">
        <f t="shared" si="2"/>
        <v>Error?</v>
      </c>
    </row>
    <row r="212" spans="1:4" x14ac:dyDescent="0.2">
      <c r="A212" s="55">
        <v>151</v>
      </c>
      <c r="B212" s="1231">
        <f>'Assets-Liab 5-6'!H39</f>
        <v>3146493</v>
      </c>
      <c r="D212" s="14" t="str">
        <f t="shared" si="2"/>
        <v>Error?</v>
      </c>
    </row>
    <row r="213" spans="1:4" x14ac:dyDescent="0.2">
      <c r="A213" s="91">
        <v>152</v>
      </c>
      <c r="B213" s="1231">
        <f>'Assets-Liab 5-6'!H41</f>
        <v>14409572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2330356</v>
      </c>
      <c r="D273" s="14" t="str">
        <f t="shared" si="3"/>
        <v>Error?</v>
      </c>
    </row>
    <row r="274" spans="1:4" x14ac:dyDescent="0.2">
      <c r="A274" s="55">
        <v>213</v>
      </c>
      <c r="B274" s="1231">
        <f>'Assets-Liab 5-6'!M17</f>
        <v>65251800</v>
      </c>
      <c r="D274" s="14" t="str">
        <f t="shared" si="3"/>
        <v>Error?</v>
      </c>
    </row>
    <row r="275" spans="1:4" x14ac:dyDescent="0.2">
      <c r="A275" s="55">
        <v>214</v>
      </c>
      <c r="B275" s="1231">
        <f>'Assets-Liab 5-6'!M18</f>
        <v>0</v>
      </c>
      <c r="D275" s="14" t="str">
        <f t="shared" si="3"/>
        <v>Error?</v>
      </c>
    </row>
    <row r="276" spans="1:4" x14ac:dyDescent="0.2">
      <c r="A276" s="55">
        <v>215</v>
      </c>
      <c r="B276" s="1231">
        <f>'Assets-Liab 5-6'!M19</f>
        <v>1195848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73962701</v>
      </c>
      <c r="C279" s="14" t="s">
        <v>672</v>
      </c>
      <c r="D279" s="14" t="str">
        <f t="shared" si="3"/>
        <v>Error?</v>
      </c>
    </row>
    <row r="280" spans="1:4" x14ac:dyDescent="0.2">
      <c r="A280" s="55">
        <v>219</v>
      </c>
      <c r="B280" s="1231">
        <f>'Assets-Liab 5-6'!M40</f>
        <v>73962701</v>
      </c>
      <c r="D280" s="14" t="str">
        <f t="shared" si="3"/>
        <v>Error?</v>
      </c>
    </row>
    <row r="281" spans="1:4" x14ac:dyDescent="0.2">
      <c r="A281" s="55">
        <v>220</v>
      </c>
      <c r="B281" s="1231">
        <f>'Assets-Liab 5-6'!M41</f>
        <v>73962701</v>
      </c>
      <c r="C281" s="14" t="s">
        <v>672</v>
      </c>
      <c r="D281" s="14" t="str">
        <f t="shared" si="3"/>
        <v>Error?</v>
      </c>
    </row>
    <row r="282" spans="1:4" x14ac:dyDescent="0.2">
      <c r="A282" s="55">
        <v>221</v>
      </c>
      <c r="B282" s="1231">
        <f>'Assets-Liab 5-6'!N21</f>
        <v>91093</v>
      </c>
      <c r="D282" s="14" t="str">
        <f t="shared" si="3"/>
        <v>Error?</v>
      </c>
    </row>
    <row r="283" spans="1:4" x14ac:dyDescent="0.2">
      <c r="A283" s="55">
        <v>222</v>
      </c>
      <c r="B283" s="1231">
        <f>'Assets-Liab 5-6'!N22</f>
        <v>29054918</v>
      </c>
      <c r="D283" s="14" t="str">
        <f t="shared" si="3"/>
        <v>Error?</v>
      </c>
    </row>
    <row r="284" spans="1:4" x14ac:dyDescent="0.2">
      <c r="A284" s="55">
        <v>223</v>
      </c>
      <c r="B284" s="1231">
        <f>'Assets-Liab 5-6'!N23</f>
        <v>29146011</v>
      </c>
      <c r="C284" s="14" t="s">
        <v>672</v>
      </c>
      <c r="D284" s="14" t="str">
        <f t="shared" si="3"/>
        <v>Error?</v>
      </c>
    </row>
    <row r="285" spans="1:4" x14ac:dyDescent="0.2">
      <c r="A285" s="55">
        <v>224</v>
      </c>
      <c r="B285" s="1231">
        <f>'Assets-Liab 5-6'!N36</f>
        <v>29146011</v>
      </c>
      <c r="D285" s="14" t="str">
        <f t="shared" si="3"/>
        <v>Error?</v>
      </c>
    </row>
    <row r="286" spans="1:4" x14ac:dyDescent="0.2">
      <c r="A286" s="83">
        <v>225</v>
      </c>
      <c r="D286" s="14" t="str">
        <f t="shared" si="3"/>
        <v>OK</v>
      </c>
    </row>
    <row r="287" spans="1:4" x14ac:dyDescent="0.2">
      <c r="A287" s="55">
        <v>226</v>
      </c>
      <c r="B287" s="1231">
        <f>'Assets-Liab 5-6'!N37</f>
        <v>29146011</v>
      </c>
      <c r="C287" s="14" t="s">
        <v>672</v>
      </c>
      <c r="D287" s="14" t="str">
        <f t="shared" si="3"/>
        <v>Error?</v>
      </c>
    </row>
    <row r="288" spans="1:4" x14ac:dyDescent="0.2">
      <c r="A288" s="55">
        <v>227</v>
      </c>
      <c r="B288" s="1231">
        <f>'Assets-Liab 5-6'!N41</f>
        <v>29146011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27715576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2687651</v>
      </c>
      <c r="D717" s="14" t="str">
        <f t="shared" si="10"/>
        <v>Error?</v>
      </c>
    </row>
    <row r="718" spans="1:4" x14ac:dyDescent="0.2">
      <c r="A718" s="55">
        <v>657</v>
      </c>
      <c r="B718" s="1231">
        <f>'Expenditures 15-22'!C14</f>
        <v>2983272</v>
      </c>
      <c r="D718" s="14" t="str">
        <f t="shared" si="10"/>
        <v>Error?</v>
      </c>
    </row>
    <row r="719" spans="1:4" x14ac:dyDescent="0.2">
      <c r="A719" s="55">
        <v>658</v>
      </c>
      <c r="B719" s="1231">
        <f>'Expenditures 15-22'!C15</f>
        <v>276705</v>
      </c>
      <c r="D719" s="14" t="str">
        <f t="shared" si="10"/>
        <v>Error?</v>
      </c>
    </row>
    <row r="720" spans="1:4" x14ac:dyDescent="0.2">
      <c r="A720" s="55">
        <v>659</v>
      </c>
      <c r="B720" s="1231">
        <f>'Expenditures 15-22'!C33</f>
        <v>39515302</v>
      </c>
      <c r="C720" s="14" t="s">
        <v>672</v>
      </c>
      <c r="D720" s="14" t="str">
        <f t="shared" si="10"/>
        <v>Error?</v>
      </c>
    </row>
    <row r="721" spans="1:4" x14ac:dyDescent="0.2">
      <c r="A721" s="55">
        <v>660</v>
      </c>
      <c r="B721" s="1231">
        <f>'Expenditures 15-22'!C36</f>
        <v>1196077</v>
      </c>
      <c r="D721" s="14" t="str">
        <f t="shared" si="10"/>
        <v>Error?</v>
      </c>
    </row>
    <row r="722" spans="1:4" x14ac:dyDescent="0.2">
      <c r="A722" s="55">
        <v>661</v>
      </c>
      <c r="B722" s="1231">
        <f>'Expenditures 15-22'!C37</f>
        <v>2556952</v>
      </c>
      <c r="D722" s="14" t="str">
        <f t="shared" si="10"/>
        <v>Error?</v>
      </c>
    </row>
    <row r="723" spans="1:4" x14ac:dyDescent="0.2">
      <c r="A723" s="55">
        <v>662</v>
      </c>
      <c r="B723" s="1231">
        <f>'Expenditures 15-22'!C38</f>
        <v>437890</v>
      </c>
      <c r="D723" s="14" t="str">
        <f t="shared" si="10"/>
        <v>Error?</v>
      </c>
    </row>
    <row r="724" spans="1:4" x14ac:dyDescent="0.2">
      <c r="A724" s="55">
        <v>663</v>
      </c>
      <c r="B724" s="1231">
        <f>'Expenditures 15-22'!C39</f>
        <v>363913</v>
      </c>
      <c r="D724" s="14" t="str">
        <f t="shared" si="10"/>
        <v>Error?</v>
      </c>
    </row>
    <row r="725" spans="1:4" x14ac:dyDescent="0.2">
      <c r="A725" s="55">
        <v>664</v>
      </c>
      <c r="B725" s="1231">
        <f>'Expenditures 15-22'!C40</f>
        <v>265102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4819934</v>
      </c>
      <c r="C727" s="14" t="s">
        <v>672</v>
      </c>
      <c r="D727" s="14" t="str">
        <f t="shared" si="10"/>
        <v>Error?</v>
      </c>
    </row>
    <row r="728" spans="1:4" x14ac:dyDescent="0.2">
      <c r="A728" s="55">
        <v>667</v>
      </c>
      <c r="B728" s="1231">
        <f>'Expenditures 15-22'!C44</f>
        <v>3126369</v>
      </c>
      <c r="D728" s="14" t="str">
        <f t="shared" si="10"/>
        <v>Error?</v>
      </c>
    </row>
    <row r="729" spans="1:4" x14ac:dyDescent="0.2">
      <c r="A729" s="55">
        <v>668</v>
      </c>
      <c r="B729" s="1231">
        <f>'Expenditures 15-22'!C45</f>
        <v>653669</v>
      </c>
      <c r="D729" s="14" t="str">
        <f t="shared" si="10"/>
        <v>Error?</v>
      </c>
    </row>
    <row r="730" spans="1:4" x14ac:dyDescent="0.2">
      <c r="A730" s="55">
        <v>669</v>
      </c>
      <c r="B730" s="1231">
        <f>'Expenditures 15-22'!C46</f>
        <v>15444</v>
      </c>
      <c r="D730" s="14" t="str">
        <f t="shared" si="10"/>
        <v>Error?</v>
      </c>
    </row>
    <row r="731" spans="1:4" x14ac:dyDescent="0.2">
      <c r="A731" s="55">
        <v>670</v>
      </c>
      <c r="B731" s="1231">
        <f>'Expenditures 15-22'!C47</f>
        <v>3795482</v>
      </c>
      <c r="C731" s="14" t="s">
        <v>672</v>
      </c>
      <c r="D731" s="14" t="str">
        <f t="shared" si="10"/>
        <v>Error?</v>
      </c>
    </row>
    <row r="732" spans="1:4" x14ac:dyDescent="0.2">
      <c r="A732" s="55">
        <v>671</v>
      </c>
      <c r="B732" s="1231">
        <f>'Expenditures 15-22'!C49</f>
        <v>55575</v>
      </c>
      <c r="D732" s="14" t="str">
        <f t="shared" si="10"/>
        <v>Error?</v>
      </c>
    </row>
    <row r="733" spans="1:4" x14ac:dyDescent="0.2">
      <c r="A733" s="55">
        <v>672</v>
      </c>
      <c r="B733" s="1231">
        <f>'Expenditures 15-22'!C50</f>
        <v>357780</v>
      </c>
      <c r="D733" s="14" t="str">
        <f t="shared" si="10"/>
        <v>Error?</v>
      </c>
    </row>
    <row r="734" spans="1:4" x14ac:dyDescent="0.2">
      <c r="A734" s="55">
        <v>673</v>
      </c>
      <c r="B734" s="1231">
        <f>'Expenditures 15-22'!C53</f>
        <v>417128</v>
      </c>
      <c r="C734" s="14" t="s">
        <v>672</v>
      </c>
      <c r="D734" s="14" t="str">
        <f t="shared" si="10"/>
        <v>Error?</v>
      </c>
    </row>
    <row r="735" spans="1:4" x14ac:dyDescent="0.2">
      <c r="A735" s="55">
        <v>674</v>
      </c>
      <c r="B735" s="1231">
        <f>'Expenditures 15-22'!C55</f>
        <v>1504663</v>
      </c>
      <c r="D735" s="14" t="str">
        <f t="shared" si="10"/>
        <v>Error?</v>
      </c>
    </row>
    <row r="736" spans="1:4" x14ac:dyDescent="0.2">
      <c r="A736" s="55">
        <v>675</v>
      </c>
      <c r="B736" s="1231">
        <f>'Expenditures 15-22'!C56</f>
        <v>1109904</v>
      </c>
      <c r="D736" s="14" t="str">
        <f t="shared" si="10"/>
        <v>Error?</v>
      </c>
    </row>
    <row r="737" spans="1:4" x14ac:dyDescent="0.2">
      <c r="A737" s="55">
        <v>676</v>
      </c>
      <c r="B737" s="1231">
        <f>'Expenditures 15-22'!C57</f>
        <v>2614567</v>
      </c>
      <c r="C737" s="14" t="s">
        <v>672</v>
      </c>
      <c r="D737" s="14" t="str">
        <f t="shared" si="10"/>
        <v>Error?</v>
      </c>
    </row>
    <row r="738" spans="1:4" x14ac:dyDescent="0.2">
      <c r="A738" s="55">
        <v>677</v>
      </c>
      <c r="B738" s="1231">
        <f>'Expenditures 15-22'!C59</f>
        <v>134250</v>
      </c>
      <c r="D738" s="14" t="str">
        <f t="shared" si="10"/>
        <v>Error?</v>
      </c>
    </row>
    <row r="739" spans="1:4" x14ac:dyDescent="0.2">
      <c r="A739" s="55">
        <v>678</v>
      </c>
      <c r="B739" s="1231">
        <f>'Expenditures 15-22'!C60</f>
        <v>355675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388242</v>
      </c>
      <c r="D742" s="14" t="str">
        <f t="shared" si="10"/>
        <v>Error?</v>
      </c>
    </row>
    <row r="743" spans="1:4" x14ac:dyDescent="0.2">
      <c r="A743" s="55">
        <v>682</v>
      </c>
      <c r="B743" s="1231">
        <f>'Expenditures 15-22'!C64</f>
        <v>36170</v>
      </c>
      <c r="D743" s="14" t="str">
        <f t="shared" si="10"/>
        <v>Error?</v>
      </c>
    </row>
    <row r="744" spans="1:4" x14ac:dyDescent="0.2">
      <c r="A744" s="83">
        <v>683</v>
      </c>
      <c r="D744" s="14" t="str">
        <f t="shared" si="10"/>
        <v>OK</v>
      </c>
    </row>
    <row r="745" spans="1:4" x14ac:dyDescent="0.2">
      <c r="A745" s="55">
        <v>684</v>
      </c>
      <c r="B745" s="1231">
        <f>'Expenditures 15-22'!C65</f>
        <v>914337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96467</v>
      </c>
      <c r="D748" s="14" t="str">
        <f t="shared" si="10"/>
        <v>Error?</v>
      </c>
    </row>
    <row r="749" spans="1:4" x14ac:dyDescent="0.2">
      <c r="A749" s="55">
        <v>688</v>
      </c>
      <c r="B749" s="1231">
        <f>'Expenditures 15-22'!C70</f>
        <v>319747</v>
      </c>
      <c r="D749" s="14" t="str">
        <f t="shared" si="10"/>
        <v>Error?</v>
      </c>
    </row>
    <row r="750" spans="1:4" x14ac:dyDescent="0.2">
      <c r="A750" s="83">
        <v>689</v>
      </c>
      <c r="D750" s="14" t="str">
        <f t="shared" si="10"/>
        <v>OK</v>
      </c>
    </row>
    <row r="751" spans="1:4" x14ac:dyDescent="0.2">
      <c r="A751" s="55">
        <v>690</v>
      </c>
      <c r="B751" s="1231">
        <f>'Expenditures 15-22'!C71</f>
        <v>977840</v>
      </c>
      <c r="D751" s="14" t="str">
        <f t="shared" si="10"/>
        <v>Error?</v>
      </c>
    </row>
    <row r="752" spans="1:4" x14ac:dyDescent="0.2">
      <c r="A752" s="83">
        <v>691</v>
      </c>
      <c r="D752" s="14" t="str">
        <f t="shared" si="10"/>
        <v>OK</v>
      </c>
    </row>
    <row r="753" spans="1:4" x14ac:dyDescent="0.2">
      <c r="A753" s="55">
        <v>692</v>
      </c>
      <c r="B753" s="1231">
        <f>'Expenditures 15-22'!C72</f>
        <v>1394054</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13955502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53470804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7694528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761522</v>
      </c>
      <c r="D775" s="14" t="str">
        <f t="shared" si="11"/>
        <v>Error?</v>
      </c>
    </row>
    <row r="776" spans="1:4" x14ac:dyDescent="0.2">
      <c r="A776" s="55">
        <v>715</v>
      </c>
      <c r="B776" s="1231">
        <f>'Expenditures 15-22'!D14</f>
        <v>420613</v>
      </c>
      <c r="D776" s="14" t="str">
        <f t="shared" si="11"/>
        <v>Error?</v>
      </c>
    </row>
    <row r="777" spans="1:4" x14ac:dyDescent="0.2">
      <c r="A777" s="55">
        <v>716</v>
      </c>
      <c r="B777" s="1231">
        <f>'Expenditures 15-22'!D15</f>
        <v>18284</v>
      </c>
      <c r="D777" s="14" t="str">
        <f t="shared" si="11"/>
        <v>Error?</v>
      </c>
    </row>
    <row r="778" spans="1:4" x14ac:dyDescent="0.2">
      <c r="A778" s="55">
        <v>717</v>
      </c>
      <c r="B778" s="1231">
        <f>'Expenditures 15-22'!D33</f>
        <v>10733406</v>
      </c>
      <c r="C778" s="14" t="s">
        <v>672</v>
      </c>
      <c r="D778" s="14" t="str">
        <f t="shared" si="11"/>
        <v>Error?</v>
      </c>
    </row>
    <row r="779" spans="1:4" x14ac:dyDescent="0.2">
      <c r="A779" s="55">
        <v>718</v>
      </c>
      <c r="B779" s="1231">
        <f>'Expenditures 15-22'!D36</f>
        <v>371240</v>
      </c>
      <c r="D779" s="14" t="str">
        <f t="shared" si="11"/>
        <v>Error?</v>
      </c>
    </row>
    <row r="780" spans="1:4" x14ac:dyDescent="0.2">
      <c r="A780" s="55">
        <v>719</v>
      </c>
      <c r="B780" s="1231">
        <f>'Expenditures 15-22'!D37</f>
        <v>788636</v>
      </c>
      <c r="D780" s="14" t="str">
        <f t="shared" si="11"/>
        <v>Error?</v>
      </c>
    </row>
    <row r="781" spans="1:4" x14ac:dyDescent="0.2">
      <c r="A781" s="55">
        <v>720</v>
      </c>
      <c r="B781" s="1231">
        <f>'Expenditures 15-22'!D38</f>
        <v>121811</v>
      </c>
      <c r="D781" s="14" t="str">
        <f t="shared" si="11"/>
        <v>Error?</v>
      </c>
    </row>
    <row r="782" spans="1:4" x14ac:dyDescent="0.2">
      <c r="A782" s="55">
        <v>721</v>
      </c>
      <c r="B782" s="1231">
        <f>'Expenditures 15-22'!D39</f>
        <v>97474</v>
      </c>
      <c r="D782" s="14" t="str">
        <f t="shared" si="11"/>
        <v>Error?</v>
      </c>
    </row>
    <row r="783" spans="1:4" x14ac:dyDescent="0.2">
      <c r="A783" s="55">
        <v>722</v>
      </c>
      <c r="B783" s="1231">
        <f>'Expenditures 15-22'!D40</f>
        <v>64508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1443669</v>
      </c>
      <c r="C785" s="14" t="s">
        <v>672</v>
      </c>
      <c r="D785" s="14" t="str">
        <f t="shared" si="11"/>
        <v>Error?</v>
      </c>
    </row>
    <row r="786" spans="1:4" x14ac:dyDescent="0.2">
      <c r="A786" s="55">
        <v>725</v>
      </c>
      <c r="B786" s="1231">
        <f>'Expenditures 15-22'!D44</f>
        <v>1181142</v>
      </c>
      <c r="D786" s="14" t="str">
        <f t="shared" si="11"/>
        <v>Error?</v>
      </c>
    </row>
    <row r="787" spans="1:4" x14ac:dyDescent="0.2">
      <c r="A787" s="55">
        <v>726</v>
      </c>
      <c r="B787" s="1231">
        <f>'Expenditures 15-22'!D45</f>
        <v>209053</v>
      </c>
      <c r="D787" s="14" t="str">
        <f t="shared" si="11"/>
        <v>Error?</v>
      </c>
    </row>
    <row r="788" spans="1:4" x14ac:dyDescent="0.2">
      <c r="A788" s="55">
        <v>727</v>
      </c>
      <c r="B788" s="1231">
        <f>'Expenditures 15-22'!D46</f>
        <v>318</v>
      </c>
      <c r="D788" s="14" t="str">
        <f t="shared" si="11"/>
        <v>Error?</v>
      </c>
    </row>
    <row r="789" spans="1:4" x14ac:dyDescent="0.2">
      <c r="A789" s="55">
        <v>728</v>
      </c>
      <c r="B789" s="1231">
        <f>'Expenditures 15-22'!D47</f>
        <v>1390513</v>
      </c>
      <c r="C789" s="14" t="s">
        <v>672</v>
      </c>
      <c r="D789" s="14" t="str">
        <f t="shared" si="11"/>
        <v>Error?</v>
      </c>
    </row>
    <row r="790" spans="1:4" x14ac:dyDescent="0.2">
      <c r="A790" s="55">
        <v>729</v>
      </c>
      <c r="B790" s="1231">
        <f>'Expenditures 15-22'!D49</f>
        <v>12211</v>
      </c>
      <c r="D790" s="14" t="str">
        <f t="shared" si="11"/>
        <v>Error?</v>
      </c>
    </row>
    <row r="791" spans="1:4" x14ac:dyDescent="0.2">
      <c r="A791" s="55">
        <v>730</v>
      </c>
      <c r="B791" s="1231">
        <f>'Expenditures 15-22'!D50</f>
        <v>127983</v>
      </c>
      <c r="D791" s="14" t="str">
        <f t="shared" si="11"/>
        <v>Error?</v>
      </c>
    </row>
    <row r="792" spans="1:4" x14ac:dyDescent="0.2">
      <c r="A792" s="55">
        <v>731</v>
      </c>
      <c r="B792" s="1231">
        <f>'Expenditures 15-22'!D53</f>
        <v>141161</v>
      </c>
      <c r="C792" s="14" t="s">
        <v>672</v>
      </c>
      <c r="D792" s="14" t="str">
        <f t="shared" si="11"/>
        <v>Error?</v>
      </c>
    </row>
    <row r="793" spans="1:4" x14ac:dyDescent="0.2">
      <c r="A793" s="55">
        <v>732</v>
      </c>
      <c r="B793" s="1231">
        <f>'Expenditures 15-22'!D55</f>
        <v>509823</v>
      </c>
      <c r="D793" s="14" t="str">
        <f t="shared" si="11"/>
        <v>Error?</v>
      </c>
    </row>
    <row r="794" spans="1:4" x14ac:dyDescent="0.2">
      <c r="A794" s="55">
        <v>733</v>
      </c>
      <c r="B794" s="1231">
        <f>'Expenditures 15-22'!D56</f>
        <v>413561</v>
      </c>
      <c r="D794" s="14" t="str">
        <f t="shared" si="11"/>
        <v>Error?</v>
      </c>
    </row>
    <row r="795" spans="1:4" x14ac:dyDescent="0.2">
      <c r="A795" s="55">
        <v>734</v>
      </c>
      <c r="B795" s="1231">
        <f>'Expenditures 15-22'!D57</f>
        <v>923384</v>
      </c>
      <c r="C795" s="14" t="s">
        <v>672</v>
      </c>
      <c r="D795" s="14" t="str">
        <f t="shared" si="11"/>
        <v>Error?</v>
      </c>
    </row>
    <row r="796" spans="1:4" x14ac:dyDescent="0.2">
      <c r="A796" s="55">
        <v>735</v>
      </c>
      <c r="B796" s="1231">
        <f>'Expenditures 15-22'!D59</f>
        <v>40801</v>
      </c>
      <c r="D796" s="14" t="str">
        <f t="shared" si="11"/>
        <v>Error?</v>
      </c>
    </row>
    <row r="797" spans="1:4" x14ac:dyDescent="0.2">
      <c r="A797" s="55">
        <v>736</v>
      </c>
      <c r="B797" s="1231">
        <f>'Expenditures 15-22'!D60</f>
        <v>108198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165867</v>
      </c>
      <c r="D800" s="14" t="str">
        <f t="shared" si="11"/>
        <v>Error?</v>
      </c>
    </row>
    <row r="801" spans="1:4" x14ac:dyDescent="0.2">
      <c r="A801" s="55">
        <v>740</v>
      </c>
      <c r="B801" s="1231">
        <f>'Expenditures 15-22'!D64</f>
        <v>1315</v>
      </c>
      <c r="D801" s="14" t="str">
        <f t="shared" si="11"/>
        <v>Error?</v>
      </c>
    </row>
    <row r="802" spans="1:4" x14ac:dyDescent="0.2">
      <c r="A802" s="83">
        <v>741</v>
      </c>
      <c r="D802" s="14" t="str">
        <f t="shared" si="11"/>
        <v>OK</v>
      </c>
    </row>
    <row r="803" spans="1:4" x14ac:dyDescent="0.2">
      <c r="A803" s="55">
        <v>742</v>
      </c>
      <c r="B803" s="1231">
        <f>'Expenditures 15-22'!D65</f>
        <v>316181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17968</v>
      </c>
      <c r="D806" s="14" t="str">
        <f t="shared" si="11"/>
        <v>Error?</v>
      </c>
    </row>
    <row r="807" spans="1:4" x14ac:dyDescent="0.2">
      <c r="A807" s="55">
        <v>746</v>
      </c>
      <c r="B807" s="1231">
        <f>'Expenditures 15-22'!D70</f>
        <v>123196</v>
      </c>
      <c r="D807" s="14" t="str">
        <f t="shared" si="11"/>
        <v>Error?</v>
      </c>
    </row>
    <row r="808" spans="1:4" x14ac:dyDescent="0.2">
      <c r="A808" s="83">
        <v>747</v>
      </c>
      <c r="D808" s="14" t="str">
        <f t="shared" si="11"/>
        <v>OK</v>
      </c>
    </row>
    <row r="809" spans="1:4" x14ac:dyDescent="0.2">
      <c r="A809" s="55">
        <v>748</v>
      </c>
      <c r="B809" s="1231">
        <f>'Expenditures 15-22'!D71</f>
        <v>234469</v>
      </c>
      <c r="D809" s="14" t="str">
        <f t="shared" si="11"/>
        <v>Error?</v>
      </c>
    </row>
    <row r="810" spans="1:4" x14ac:dyDescent="0.2">
      <c r="A810" s="83">
        <v>749</v>
      </c>
      <c r="D810" s="14" t="str">
        <f t="shared" si="11"/>
        <v>OK</v>
      </c>
    </row>
    <row r="811" spans="1:4" x14ac:dyDescent="0.2">
      <c r="A811" s="55">
        <v>750</v>
      </c>
      <c r="B811" s="1231">
        <f>'Expenditures 15-22'!D72</f>
        <v>375633</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4590541</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15323947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562055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22942</v>
      </c>
      <c r="D833" s="14" t="str">
        <f t="shared" si="12"/>
        <v>Error?</v>
      </c>
    </row>
    <row r="834" spans="1:4" x14ac:dyDescent="0.2">
      <c r="A834" s="55">
        <v>773</v>
      </c>
      <c r="B834" s="1231">
        <f>'Expenditures 15-22'!E14</f>
        <v>411790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1438505</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15098</v>
      </c>
      <c r="D838" s="14" t="str">
        <f t="shared" si="12"/>
        <v>Error?</v>
      </c>
    </row>
    <row r="839" spans="1:4" x14ac:dyDescent="0.2">
      <c r="A839" s="55">
        <v>778</v>
      </c>
      <c r="B839" s="1231">
        <f>'Expenditures 15-22'!E38</f>
        <v>76804</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91902</v>
      </c>
      <c r="C843" s="14" t="s">
        <v>672</v>
      </c>
      <c r="D843" s="14" t="str">
        <f t="shared" si="12"/>
        <v>Error?</v>
      </c>
    </row>
    <row r="844" spans="1:4" x14ac:dyDescent="0.2">
      <c r="A844" s="55">
        <v>783</v>
      </c>
      <c r="B844" s="1231">
        <f>'Expenditures 15-22'!E44</f>
        <v>262282</v>
      </c>
      <c r="D844" s="14" t="str">
        <f t="shared" si="12"/>
        <v>Error?</v>
      </c>
    </row>
    <row r="845" spans="1:4" x14ac:dyDescent="0.2">
      <c r="A845" s="55">
        <v>784</v>
      </c>
      <c r="B845" s="1231">
        <f>'Expenditures 15-22'!E45</f>
        <v>65598</v>
      </c>
      <c r="D845" s="14" t="str">
        <f t="shared" si="12"/>
        <v>Error?</v>
      </c>
    </row>
    <row r="846" spans="1:4" x14ac:dyDescent="0.2">
      <c r="A846" s="55">
        <v>785</v>
      </c>
      <c r="B846" s="1231">
        <f>'Expenditures 15-22'!E46</f>
        <v>231772</v>
      </c>
      <c r="D846" s="14" t="str">
        <f t="shared" si="12"/>
        <v>Error?</v>
      </c>
    </row>
    <row r="847" spans="1:4" x14ac:dyDescent="0.2">
      <c r="A847" s="55">
        <v>786</v>
      </c>
      <c r="B847" s="1231">
        <f>'Expenditures 15-22'!E47</f>
        <v>559652</v>
      </c>
      <c r="C847" s="14" t="s">
        <v>672</v>
      </c>
      <c r="D847" s="14" t="str">
        <f t="shared" si="12"/>
        <v>Error?</v>
      </c>
    </row>
    <row r="848" spans="1:4" x14ac:dyDescent="0.2">
      <c r="A848" s="55">
        <v>787</v>
      </c>
      <c r="B848" s="1231">
        <f>'Expenditures 15-22'!E49</f>
        <v>276154</v>
      </c>
      <c r="D848" s="14" t="str">
        <f t="shared" si="12"/>
        <v>Error?</v>
      </c>
    </row>
    <row r="849" spans="1:4" x14ac:dyDescent="0.2">
      <c r="A849" s="55">
        <v>788</v>
      </c>
      <c r="B849" s="1231">
        <f>'Expenditures 15-22'!E50</f>
        <v>18180</v>
      </c>
      <c r="D849" s="14" t="str">
        <f t="shared" si="12"/>
        <v>Error?</v>
      </c>
    </row>
    <row r="850" spans="1:4" x14ac:dyDescent="0.2">
      <c r="A850" s="55">
        <v>789</v>
      </c>
      <c r="B850" s="1231">
        <f>'Expenditures 15-22'!E53</f>
        <v>942575</v>
      </c>
      <c r="C850" s="14" t="s">
        <v>672</v>
      </c>
      <c r="D850" s="14" t="str">
        <f t="shared" si="12"/>
        <v>Error?</v>
      </c>
    </row>
    <row r="851" spans="1:4" x14ac:dyDescent="0.2">
      <c r="A851" s="55">
        <v>790</v>
      </c>
      <c r="B851" s="1231">
        <f>'Expenditures 15-22'!E55</f>
        <v>47394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47394</v>
      </c>
      <c r="C853" s="14" t="s">
        <v>672</v>
      </c>
      <c r="D853" s="14" t="str">
        <f t="shared" si="12"/>
        <v>Error?</v>
      </c>
    </row>
    <row r="854" spans="1:4" x14ac:dyDescent="0.2">
      <c r="A854" s="55">
        <v>793</v>
      </c>
      <c r="B854" s="1231">
        <f>'Expenditures 15-22'!E59</f>
        <v>13060</v>
      </c>
      <c r="D854" s="14" t="str">
        <f t="shared" si="12"/>
        <v>Error?</v>
      </c>
    </row>
    <row r="855" spans="1:4" x14ac:dyDescent="0.2">
      <c r="A855" s="55">
        <v>794</v>
      </c>
      <c r="B855" s="1231">
        <f>'Expenditures 15-22'!E60</f>
        <v>105037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634939</v>
      </c>
      <c r="D858" s="14" t="str">
        <f t="shared" si="12"/>
        <v>Error?</v>
      </c>
    </row>
    <row r="859" spans="1:4" x14ac:dyDescent="0.2">
      <c r="A859" s="55">
        <v>798</v>
      </c>
      <c r="B859" s="1231">
        <f>'Expenditures 15-22'!E64</f>
        <v>2591</v>
      </c>
      <c r="D859" s="14" t="str">
        <f t="shared" si="12"/>
        <v>Error?</v>
      </c>
    </row>
    <row r="860" spans="1:4" x14ac:dyDescent="0.2">
      <c r="A860" s="83">
        <v>799</v>
      </c>
      <c r="D860" s="14" t="str">
        <f t="shared" si="12"/>
        <v>OK</v>
      </c>
    </row>
    <row r="861" spans="1:4" x14ac:dyDescent="0.2">
      <c r="A861" s="55">
        <v>800</v>
      </c>
      <c r="B861" s="1231">
        <f>'Expenditures 15-22'!E65</f>
        <v>755627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3188</v>
      </c>
      <c r="D864" s="14" t="str">
        <f t="shared" si="12"/>
        <v>Error?</v>
      </c>
    </row>
    <row r="865" spans="1:4" x14ac:dyDescent="0.2">
      <c r="A865" s="55">
        <v>804</v>
      </c>
      <c r="B865" s="1231">
        <f>'Expenditures 15-22'!E70</f>
        <v>47556</v>
      </c>
      <c r="D865" s="14" t="str">
        <f t="shared" si="12"/>
        <v>Error?</v>
      </c>
    </row>
    <row r="866" spans="1:4" x14ac:dyDescent="0.2">
      <c r="A866" s="83">
        <v>805</v>
      </c>
      <c r="D866" s="14" t="str">
        <f t="shared" si="12"/>
        <v>OK</v>
      </c>
    </row>
    <row r="867" spans="1:4" x14ac:dyDescent="0.2">
      <c r="A867" s="55">
        <v>806</v>
      </c>
      <c r="B867" s="1231">
        <f>'Expenditures 15-22'!E71</f>
        <v>252190</v>
      </c>
      <c r="D867" s="14" t="str">
        <f t="shared" si="12"/>
        <v>Error?</v>
      </c>
    </row>
    <row r="868" spans="1:4" x14ac:dyDescent="0.2">
      <c r="A868" s="83">
        <v>807</v>
      </c>
      <c r="D868" s="14" t="str">
        <f t="shared" si="12"/>
        <v>OK</v>
      </c>
    </row>
    <row r="869" spans="1:4" x14ac:dyDescent="0.2">
      <c r="A869" s="55">
        <v>808</v>
      </c>
      <c r="B869" s="1231">
        <f>'Expenditures 15-22'!E72</f>
        <v>302934</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2700084</v>
      </c>
      <c r="C871" s="14" t="s">
        <v>672</v>
      </c>
      <c r="D871" s="14" t="str">
        <f t="shared" si="12"/>
        <v>Error?</v>
      </c>
    </row>
    <row r="872" spans="1:4" x14ac:dyDescent="0.2">
      <c r="A872" s="55">
        <v>811</v>
      </c>
      <c r="B872" s="1231">
        <f>'Expenditures 15-22'!E75</f>
        <v>1875</v>
      </c>
      <c r="D872" s="14" t="str">
        <f t="shared" si="12"/>
        <v>Error?</v>
      </c>
    </row>
    <row r="873" spans="1:4" x14ac:dyDescent="0.2">
      <c r="A873" s="55">
        <v>812</v>
      </c>
      <c r="B873" s="1231">
        <f>'Expenditures 15-22'!E114</f>
        <v>5041683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1222938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41850</v>
      </c>
      <c r="D891" s="14" t="str">
        <f t="shared" si="12"/>
        <v>Error?</v>
      </c>
    </row>
    <row r="892" spans="1:4" x14ac:dyDescent="0.2">
      <c r="A892" s="55">
        <v>831</v>
      </c>
      <c r="B892" s="1231">
        <f>'Expenditures 15-22'!F14</f>
        <v>695047</v>
      </c>
      <c r="D892" s="14" t="str">
        <f t="shared" si="12"/>
        <v>Error?</v>
      </c>
    </row>
    <row r="893" spans="1:4" x14ac:dyDescent="0.2">
      <c r="A893" s="55">
        <v>832</v>
      </c>
      <c r="B893" s="1231">
        <f>'Expenditures 15-22'!F15</f>
        <v>1363</v>
      </c>
      <c r="D893" s="14" t="str">
        <f t="shared" si="12"/>
        <v>Error?</v>
      </c>
    </row>
    <row r="894" spans="1:4" x14ac:dyDescent="0.2">
      <c r="A894" s="55">
        <v>833</v>
      </c>
      <c r="B894" s="1231">
        <f>'Expenditures 15-22'!F33</f>
        <v>2142673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56184</v>
      </c>
      <c r="D896" s="14" t="str">
        <f t="shared" si="13"/>
        <v>Error?</v>
      </c>
    </row>
    <row r="897" spans="1:4" x14ac:dyDescent="0.2">
      <c r="A897" s="55">
        <v>836</v>
      </c>
      <c r="B897" s="1231">
        <f>'Expenditures 15-22'!F38</f>
        <v>4631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60815</v>
      </c>
      <c r="C901" s="14" t="s">
        <v>672</v>
      </c>
      <c r="D901" s="14" t="str">
        <f t="shared" si="13"/>
        <v>Error?</v>
      </c>
    </row>
    <row r="902" spans="1:4" x14ac:dyDescent="0.2">
      <c r="A902" s="55">
        <v>841</v>
      </c>
      <c r="B902" s="1231">
        <f>'Expenditures 15-22'!F44</f>
        <v>30841</v>
      </c>
      <c r="D902" s="14" t="str">
        <f t="shared" si="13"/>
        <v>Error?</v>
      </c>
    </row>
    <row r="903" spans="1:4" x14ac:dyDescent="0.2">
      <c r="A903" s="55">
        <v>842</v>
      </c>
      <c r="B903" s="1231">
        <f>'Expenditures 15-22'!F45</f>
        <v>109864</v>
      </c>
      <c r="D903" s="14" t="str">
        <f t="shared" si="13"/>
        <v>Error?</v>
      </c>
    </row>
    <row r="904" spans="1:4" x14ac:dyDescent="0.2">
      <c r="A904" s="55">
        <v>843</v>
      </c>
      <c r="B904" s="1231">
        <f>'Expenditures 15-22'!F46</f>
        <v>304459</v>
      </c>
      <c r="D904" s="14" t="str">
        <f t="shared" si="13"/>
        <v>Error?</v>
      </c>
    </row>
    <row r="905" spans="1:4" x14ac:dyDescent="0.2">
      <c r="A905" s="55">
        <v>844</v>
      </c>
      <c r="B905" s="1231">
        <f>'Expenditures 15-22'!F47</f>
        <v>445164</v>
      </c>
      <c r="C905" s="14" t="s">
        <v>672</v>
      </c>
      <c r="D905" s="14" t="str">
        <f t="shared" si="13"/>
        <v>Error?</v>
      </c>
    </row>
    <row r="906" spans="1:4" x14ac:dyDescent="0.2">
      <c r="A906" s="55">
        <v>845</v>
      </c>
      <c r="B906" s="1231">
        <f>'Expenditures 15-22'!F49</f>
        <v>19953</v>
      </c>
      <c r="D906" s="14" t="str">
        <f t="shared" si="13"/>
        <v>Error?</v>
      </c>
    </row>
    <row r="907" spans="1:4" x14ac:dyDescent="0.2">
      <c r="A907" s="55">
        <v>846</v>
      </c>
      <c r="B907" s="1231">
        <f>'Expenditures 15-22'!F50</f>
        <v>5065</v>
      </c>
      <c r="D907" s="14" t="str">
        <f t="shared" si="13"/>
        <v>Error?</v>
      </c>
    </row>
    <row r="908" spans="1:4" x14ac:dyDescent="0.2">
      <c r="A908" s="55">
        <v>847</v>
      </c>
      <c r="B908" s="1231">
        <f>'Expenditures 15-22'!F53</f>
        <v>25018</v>
      </c>
      <c r="C908" s="14" t="s">
        <v>672</v>
      </c>
      <c r="D908" s="14" t="str">
        <f t="shared" si="13"/>
        <v>Error?</v>
      </c>
    </row>
    <row r="909" spans="1:4" x14ac:dyDescent="0.2">
      <c r="A909" s="55">
        <v>848</v>
      </c>
      <c r="B909" s="1231">
        <f>'Expenditures 15-22'!F55</f>
        <v>147058</v>
      </c>
      <c r="D909" s="14" t="str">
        <f t="shared" si="13"/>
        <v>Error?</v>
      </c>
    </row>
    <row r="910" spans="1:4" x14ac:dyDescent="0.2">
      <c r="A910" s="55">
        <v>849</v>
      </c>
      <c r="B910" s="1231">
        <f>'Expenditures 15-22'!F56</f>
        <v>3271</v>
      </c>
      <c r="D910" s="14" t="str">
        <f t="shared" si="13"/>
        <v>Error?</v>
      </c>
    </row>
    <row r="911" spans="1:4" x14ac:dyDescent="0.2">
      <c r="A911" s="55">
        <v>850</v>
      </c>
      <c r="B911" s="1231">
        <f>'Expenditures 15-22'!F57</f>
        <v>150329</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69984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342817</v>
      </c>
      <c r="D916" s="14" t="str">
        <f t="shared" si="13"/>
        <v>Error?</v>
      </c>
    </row>
    <row r="917" spans="1:4" x14ac:dyDescent="0.2">
      <c r="A917" s="55">
        <v>856</v>
      </c>
      <c r="B917" s="1231">
        <f>'Expenditures 15-22'!F64</f>
        <v>21357</v>
      </c>
      <c r="D917" s="14" t="str">
        <f t="shared" si="13"/>
        <v>Error?</v>
      </c>
    </row>
    <row r="918" spans="1:4" x14ac:dyDescent="0.2">
      <c r="A918" s="83">
        <v>857</v>
      </c>
      <c r="D918" s="14" t="str">
        <f t="shared" si="13"/>
        <v>OK</v>
      </c>
    </row>
    <row r="919" spans="1:4" x14ac:dyDescent="0.2">
      <c r="A919" s="55">
        <v>858</v>
      </c>
      <c r="B919" s="1231">
        <f>'Expenditures 15-22'!F65</f>
        <v>434158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1810</v>
      </c>
      <c r="D922" s="14" t="str">
        <f t="shared" si="13"/>
        <v>Error?</v>
      </c>
    </row>
    <row r="923" spans="1:4" x14ac:dyDescent="0.2">
      <c r="A923" s="55">
        <v>862</v>
      </c>
      <c r="B923" s="1231">
        <f>'Expenditures 15-22'!F70</f>
        <v>26343</v>
      </c>
      <c r="D923" s="14" t="str">
        <f t="shared" si="13"/>
        <v>Error?</v>
      </c>
    </row>
    <row r="924" spans="1:4" x14ac:dyDescent="0.2">
      <c r="A924" s="83">
        <v>863</v>
      </c>
      <c r="D924" s="14" t="str">
        <f t="shared" si="13"/>
        <v>OK</v>
      </c>
    </row>
    <row r="925" spans="1:4" x14ac:dyDescent="0.2">
      <c r="A925" s="55">
        <v>864</v>
      </c>
      <c r="B925" s="1231">
        <f>'Expenditures 15-22'!F71</f>
        <v>171344</v>
      </c>
      <c r="D925" s="14" t="str">
        <f t="shared" si="13"/>
        <v>Error?</v>
      </c>
    </row>
    <row r="926" spans="1:4" x14ac:dyDescent="0.2">
      <c r="A926" s="83">
        <v>865</v>
      </c>
      <c r="D926" s="14" t="str">
        <f t="shared" si="13"/>
        <v>OK</v>
      </c>
    </row>
    <row r="927" spans="1:4" x14ac:dyDescent="0.2">
      <c r="A927" s="55">
        <v>866</v>
      </c>
      <c r="B927" s="1231">
        <f>'Expenditures 15-22'!F72</f>
        <v>199497</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1314981</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3457654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73648</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58209</v>
      </c>
      <c r="D949" s="14" t="str">
        <f t="shared" si="13"/>
        <v>Error?</v>
      </c>
    </row>
    <row r="950" spans="1:4" x14ac:dyDescent="0.2">
      <c r="A950" s="55">
        <v>889</v>
      </c>
      <c r="B950" s="1231">
        <f>'Expenditures 15-22'!G14</f>
        <v>49678</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181535</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42598</v>
      </c>
      <c r="D983" s="14" t="str">
        <f t="shared" si="14"/>
        <v>Error?</v>
      </c>
    </row>
    <row r="984" spans="1:4" x14ac:dyDescent="0.2">
      <c r="A984" s="83">
        <v>923</v>
      </c>
      <c r="D984" s="14" t="str">
        <f t="shared" si="14"/>
        <v>OK</v>
      </c>
    </row>
    <row r="985" spans="1:4" x14ac:dyDescent="0.2">
      <c r="A985" s="55">
        <v>924</v>
      </c>
      <c r="B985" s="1231">
        <f>'Expenditures 15-22'!G72</f>
        <v>42598</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42598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224133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8807</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216688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1319069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2860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2860</v>
      </c>
      <c r="C1017" s="14" t="s">
        <v>672</v>
      </c>
      <c r="D1017" s="14" t="str">
        <f t="shared" si="14"/>
        <v>Error?</v>
      </c>
    </row>
    <row r="1018" spans="1:4" x14ac:dyDescent="0.2">
      <c r="A1018" s="55">
        <v>957</v>
      </c>
      <c r="B1018" s="1231">
        <f>'Expenditures 15-22'!H44</f>
        <v>110</v>
      </c>
      <c r="D1018" s="14" t="str">
        <f t="shared" si="14"/>
        <v>Error?</v>
      </c>
    </row>
    <row r="1019" spans="1:4" x14ac:dyDescent="0.2">
      <c r="A1019" s="55">
        <v>958</v>
      </c>
      <c r="B1019" s="1231">
        <f>'Expenditures 15-22'!H45</f>
        <v>205</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315</v>
      </c>
      <c r="C1021" s="14" t="s">
        <v>672</v>
      </c>
      <c r="D1021" s="14" t="str">
        <f t="shared" si="14"/>
        <v>Error?</v>
      </c>
    </row>
    <row r="1022" spans="1:4" x14ac:dyDescent="0.2">
      <c r="A1022" s="55">
        <v>961</v>
      </c>
      <c r="B1022" s="1231">
        <f>'Expenditures 15-22'!H49</f>
        <v>16107</v>
      </c>
      <c r="D1022" s="14" t="str">
        <f t="shared" si="14"/>
        <v>Error?</v>
      </c>
    </row>
    <row r="1023" spans="1:4" x14ac:dyDescent="0.2">
      <c r="A1023" s="55">
        <v>962</v>
      </c>
      <c r="B1023" s="1231">
        <f>'Expenditures 15-22'!H50</f>
        <v>4590</v>
      </c>
      <c r="D1023" s="14" t="str">
        <f t="shared" ref="D1023:D1086" si="15">IF(ISBLANK(B1023),"OK",IF(A1023-B1023=0,"OK","Error?"))</f>
        <v>Error?</v>
      </c>
    </row>
    <row r="1024" spans="1:4" x14ac:dyDescent="0.2">
      <c r="A1024" s="55">
        <v>963</v>
      </c>
      <c r="B1024" s="1231">
        <f>'Expenditures 15-22'!H53</f>
        <v>280697</v>
      </c>
      <c r="C1024" s="14" t="s">
        <v>672</v>
      </c>
      <c r="D1024" s="14" t="str">
        <f t="shared" si="15"/>
        <v>Error?</v>
      </c>
    </row>
    <row r="1025" spans="1:4" x14ac:dyDescent="0.2">
      <c r="A1025" s="55">
        <v>964</v>
      </c>
      <c r="B1025" s="1231">
        <f>'Expenditures 15-22'!H55</f>
        <v>6330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6330</v>
      </c>
      <c r="C1027" s="14" t="s">
        <v>672</v>
      </c>
      <c r="D1027" s="14" t="str">
        <f t="shared" si="15"/>
        <v>Error?</v>
      </c>
    </row>
    <row r="1028" spans="1:4" x14ac:dyDescent="0.2">
      <c r="A1028" s="55">
        <v>967</v>
      </c>
      <c r="B1028" s="1231">
        <f>'Expenditures 15-22'!H59</f>
        <v>205</v>
      </c>
      <c r="D1028" s="14" t="str">
        <f t="shared" si="15"/>
        <v>Error?</v>
      </c>
    </row>
    <row r="1029" spans="1:4" x14ac:dyDescent="0.2">
      <c r="A1029" s="55">
        <v>968</v>
      </c>
      <c r="B1029" s="1231">
        <f>'Expenditures 15-22'!H60</f>
        <v>1062</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2709</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3976</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488</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360</v>
      </c>
      <c r="D1041" s="14" t="str">
        <f t="shared" si="15"/>
        <v>Error?</v>
      </c>
    </row>
    <row r="1042" spans="1:4" x14ac:dyDescent="0.2">
      <c r="A1042" s="83">
        <v>981</v>
      </c>
      <c r="D1042" s="14" t="str">
        <f t="shared" si="15"/>
        <v>OK</v>
      </c>
    </row>
    <row r="1043" spans="1:4" x14ac:dyDescent="0.2">
      <c r="A1043" s="55">
        <v>982</v>
      </c>
      <c r="B1043" s="1231">
        <f>'Expenditures 15-22'!H72</f>
        <v>848</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295026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93156</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1707251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37743009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3658580</v>
      </c>
      <c r="C1105" s="14" t="s">
        <v>672</v>
      </c>
      <c r="D1105" s="14" t="str">
        <f t="shared" si="16"/>
        <v>Error?</v>
      </c>
    </row>
    <row r="1106" spans="1:4" x14ac:dyDescent="0.2">
      <c r="A1106" s="55">
        <v>1045</v>
      </c>
      <c r="B1106" s="1231">
        <f>'Expenditures 15-22'!K14</f>
        <v>4822585</v>
      </c>
      <c r="C1106" s="14" t="s">
        <v>672</v>
      </c>
      <c r="D1106" s="14" t="str">
        <f t="shared" si="16"/>
        <v>Error?</v>
      </c>
    </row>
    <row r="1107" spans="1:4" x14ac:dyDescent="0.2">
      <c r="A1107" s="55">
        <v>1046</v>
      </c>
      <c r="B1107" s="1231">
        <f>'Expenditures 15-22'!K15</f>
        <v>296352</v>
      </c>
      <c r="C1107" s="14" t="s">
        <v>672</v>
      </c>
      <c r="D1107" s="14" t="str">
        <f t="shared" si="16"/>
        <v>Error?</v>
      </c>
    </row>
    <row r="1108" spans="1:4" x14ac:dyDescent="0.2">
      <c r="A1108" s="55">
        <v>1047</v>
      </c>
      <c r="B1108" s="1231">
        <f>'Expenditures 15-22'!K33</f>
        <v>55984103</v>
      </c>
      <c r="C1108" s="14" t="s">
        <v>672</v>
      </c>
      <c r="D1108" s="14" t="str">
        <f t="shared" si="16"/>
        <v>Error?</v>
      </c>
    </row>
    <row r="1109" spans="1:4" x14ac:dyDescent="0.2">
      <c r="A1109" s="55">
        <v>1048</v>
      </c>
      <c r="B1109" s="1231">
        <f>'Expenditures 15-22'!K36</f>
        <v>1567317</v>
      </c>
      <c r="C1109" s="14" t="s">
        <v>672</v>
      </c>
      <c r="D1109" s="14" t="str">
        <f t="shared" si="16"/>
        <v>Error?</v>
      </c>
    </row>
    <row r="1110" spans="1:4" x14ac:dyDescent="0.2">
      <c r="A1110" s="55">
        <v>1049</v>
      </c>
      <c r="B1110" s="1231">
        <f>'Expenditures 15-22'!K37</f>
        <v>3421625</v>
      </c>
      <c r="C1110" s="14" t="s">
        <v>672</v>
      </c>
      <c r="D1110" s="14" t="str">
        <f t="shared" si="16"/>
        <v>Error?</v>
      </c>
    </row>
    <row r="1111" spans="1:4" x14ac:dyDescent="0.2">
      <c r="A1111" s="55">
        <v>1050</v>
      </c>
      <c r="B1111" s="1231">
        <f>'Expenditures 15-22'!K38</f>
        <v>641136</v>
      </c>
      <c r="C1111" s="14" t="s">
        <v>672</v>
      </c>
      <c r="D1111" s="14" t="str">
        <f t="shared" si="16"/>
        <v>Error?</v>
      </c>
    </row>
    <row r="1112" spans="1:4" x14ac:dyDescent="0.2">
      <c r="A1112" s="55">
        <v>1051</v>
      </c>
      <c r="B1112" s="1231">
        <f>'Expenditures 15-22'!K39</f>
        <v>461387</v>
      </c>
      <c r="C1112" s="14" t="s">
        <v>672</v>
      </c>
      <c r="D1112" s="14" t="str">
        <f t="shared" si="16"/>
        <v>Error?</v>
      </c>
    </row>
    <row r="1113" spans="1:4" x14ac:dyDescent="0.2">
      <c r="A1113" s="55">
        <v>1052</v>
      </c>
      <c r="B1113" s="1231">
        <f>'Expenditures 15-22'!K40</f>
        <v>329610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6421075</v>
      </c>
      <c r="C1115" s="14" t="s">
        <v>672</v>
      </c>
      <c r="D1115" s="14" t="str">
        <f t="shared" si="16"/>
        <v>Error?</v>
      </c>
    </row>
    <row r="1116" spans="1:4" x14ac:dyDescent="0.2">
      <c r="A1116" s="55">
        <v>1055</v>
      </c>
      <c r="B1116" s="1231">
        <f>'Expenditures 15-22'!K44</f>
        <v>4600744</v>
      </c>
      <c r="C1116" s="14" t="s">
        <v>672</v>
      </c>
      <c r="D1116" s="14" t="str">
        <f t="shared" si="16"/>
        <v>Error?</v>
      </c>
    </row>
    <row r="1117" spans="1:4" x14ac:dyDescent="0.2">
      <c r="A1117" s="55">
        <v>1056</v>
      </c>
      <c r="B1117" s="1231">
        <f>'Expenditures 15-22'!K45</f>
        <v>1041957</v>
      </c>
      <c r="C1117" s="14" t="s">
        <v>672</v>
      </c>
      <c r="D1117" s="14" t="str">
        <f t="shared" si="16"/>
        <v>Error?</v>
      </c>
    </row>
    <row r="1118" spans="1:4" x14ac:dyDescent="0.2">
      <c r="A1118" s="55">
        <v>1057</v>
      </c>
      <c r="B1118" s="1231">
        <f>'Expenditures 15-22'!K46</f>
        <v>551993</v>
      </c>
      <c r="C1118" s="14" t="s">
        <v>672</v>
      </c>
      <c r="D1118" s="14" t="str">
        <f t="shared" si="16"/>
        <v>Error?</v>
      </c>
    </row>
    <row r="1119" spans="1:4" x14ac:dyDescent="0.2">
      <c r="A1119" s="55">
        <v>1058</v>
      </c>
      <c r="B1119" s="1231">
        <f>'Expenditures 15-22'!K47</f>
        <v>6194694</v>
      </c>
      <c r="C1119" s="14" t="s">
        <v>672</v>
      </c>
      <c r="D1119" s="14" t="str">
        <f t="shared" si="16"/>
        <v>Error?</v>
      </c>
    </row>
    <row r="1120" spans="1:4" x14ac:dyDescent="0.2">
      <c r="A1120" s="55">
        <v>1059</v>
      </c>
      <c r="B1120" s="1231">
        <f>'Expenditures 15-22'!K49</f>
        <v>380000</v>
      </c>
      <c r="C1120" s="14" t="s">
        <v>672</v>
      </c>
      <c r="D1120" s="14" t="str">
        <f t="shared" si="16"/>
        <v>Error?</v>
      </c>
    </row>
    <row r="1121" spans="1:4" x14ac:dyDescent="0.2">
      <c r="A1121" s="55">
        <v>1060</v>
      </c>
      <c r="B1121" s="1231">
        <f>'Expenditures 15-22'!K50</f>
        <v>513598</v>
      </c>
      <c r="C1121" s="14" t="s">
        <v>672</v>
      </c>
      <c r="D1121" s="14" t="str">
        <f t="shared" si="16"/>
        <v>Error?</v>
      </c>
    </row>
    <row r="1122" spans="1:4" x14ac:dyDescent="0.2">
      <c r="A1122" s="55">
        <v>1061</v>
      </c>
      <c r="B1122" s="1231">
        <f>'Expenditures 15-22'!K53</f>
        <v>1806579</v>
      </c>
      <c r="C1122" s="14" t="s">
        <v>672</v>
      </c>
      <c r="D1122" s="14" t="str">
        <f t="shared" si="16"/>
        <v>Error?</v>
      </c>
    </row>
    <row r="1123" spans="1:4" x14ac:dyDescent="0.2">
      <c r="A1123" s="55">
        <v>1062</v>
      </c>
      <c r="B1123" s="1231">
        <f>'Expenditures 15-22'!K55</f>
        <v>2229646</v>
      </c>
      <c r="C1123" s="14" t="s">
        <v>672</v>
      </c>
      <c r="D1123" s="14" t="str">
        <f t="shared" si="16"/>
        <v>Error?</v>
      </c>
    </row>
    <row r="1124" spans="1:4" x14ac:dyDescent="0.2">
      <c r="A1124" s="55">
        <v>1063</v>
      </c>
      <c r="B1124" s="1231">
        <f>'Expenditures 15-22'!K56</f>
        <v>1526736</v>
      </c>
      <c r="C1124" s="14" t="s">
        <v>672</v>
      </c>
      <c r="D1124" s="14" t="str">
        <f t="shared" si="16"/>
        <v>Error?</v>
      </c>
    </row>
    <row r="1125" spans="1:4" x14ac:dyDescent="0.2">
      <c r="A1125" s="55">
        <v>1064</v>
      </c>
      <c r="B1125" s="1231">
        <f>'Expenditures 15-22'!K57</f>
        <v>3756382</v>
      </c>
      <c r="C1125" s="14" t="s">
        <v>672</v>
      </c>
      <c r="D1125" s="14" t="str">
        <f t="shared" si="16"/>
        <v>Error?</v>
      </c>
    </row>
    <row r="1126" spans="1:4" x14ac:dyDescent="0.2">
      <c r="A1126" s="55">
        <v>1065</v>
      </c>
      <c r="B1126" s="1231">
        <f>'Expenditures 15-22'!K59</f>
        <v>188316</v>
      </c>
      <c r="C1126" s="14" t="s">
        <v>672</v>
      </c>
      <c r="D1126" s="14" t="str">
        <f t="shared" si="16"/>
        <v>Error?</v>
      </c>
    </row>
    <row r="1127" spans="1:4" x14ac:dyDescent="0.2">
      <c r="A1127" s="55">
        <v>1066</v>
      </c>
      <c r="B1127" s="1231">
        <f>'Expenditures 15-22'!K60</f>
        <v>647016</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1534574</v>
      </c>
      <c r="C1130" s="14" t="s">
        <v>672</v>
      </c>
      <c r="D1130" s="14" t="str">
        <f t="shared" si="16"/>
        <v>Error?</v>
      </c>
    </row>
    <row r="1131" spans="1:4" x14ac:dyDescent="0.2">
      <c r="A1131" s="55">
        <v>1070</v>
      </c>
      <c r="B1131" s="1231">
        <f>'Expenditures 15-22'!K64</f>
        <v>61433</v>
      </c>
      <c r="C1131" s="14" t="s">
        <v>672</v>
      </c>
      <c r="D1131" s="14" t="str">
        <f t="shared" si="16"/>
        <v>Error?</v>
      </c>
    </row>
    <row r="1132" spans="1:4" x14ac:dyDescent="0.2">
      <c r="A1132" s="83">
        <v>1071</v>
      </c>
      <c r="D1132" s="14" t="str">
        <f t="shared" si="16"/>
        <v>OK</v>
      </c>
    </row>
    <row r="1133" spans="1:4" x14ac:dyDescent="0.2">
      <c r="A1133" s="55">
        <v>1072</v>
      </c>
      <c r="B1133" s="1231">
        <f>'Expenditures 15-22'!K65</f>
        <v>2431339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119921</v>
      </c>
      <c r="C1136" s="14" t="s">
        <v>672</v>
      </c>
      <c r="D1136" s="14" t="str">
        <f t="shared" si="16"/>
        <v>Error?</v>
      </c>
    </row>
    <row r="1137" spans="1:4" x14ac:dyDescent="0.2">
      <c r="A1137" s="55">
        <v>1076</v>
      </c>
      <c r="B1137" s="1231">
        <f>'Expenditures 15-22'!K70</f>
        <v>516842</v>
      </c>
      <c r="C1137" s="14" t="s">
        <v>672</v>
      </c>
      <c r="D1137" s="14" t="str">
        <f t="shared" si="16"/>
        <v>Error?</v>
      </c>
    </row>
    <row r="1138" spans="1:4" x14ac:dyDescent="0.2">
      <c r="A1138" s="83">
        <v>1077</v>
      </c>
      <c r="D1138" s="14" t="str">
        <f t="shared" si="16"/>
        <v>OK</v>
      </c>
    </row>
    <row r="1139" spans="1:4" x14ac:dyDescent="0.2">
      <c r="A1139" s="55">
        <v>1078</v>
      </c>
      <c r="B1139" s="1231">
        <f>'Expenditures 15-22'!K71</f>
        <v>2315113</v>
      </c>
      <c r="C1139" s="14" t="s">
        <v>672</v>
      </c>
      <c r="D1139" s="14" t="str">
        <f t="shared" si="16"/>
        <v>Error?</v>
      </c>
    </row>
    <row r="1140" spans="1:4" x14ac:dyDescent="0.2">
      <c r="A1140" s="83">
        <v>1079</v>
      </c>
      <c r="D1140" s="14" t="str">
        <f t="shared" si="16"/>
        <v>OK</v>
      </c>
    </row>
    <row r="1141" spans="1:4" x14ac:dyDescent="0.2">
      <c r="A1141" s="55">
        <v>1080</v>
      </c>
      <c r="B1141" s="1231">
        <f>'Expenditures 15-22'!K72</f>
        <v>2951876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23561945</v>
      </c>
      <c r="C1143" s="14" t="s">
        <v>672</v>
      </c>
      <c r="D1143" s="14" t="str">
        <f t="shared" si="16"/>
        <v>Error?</v>
      </c>
    </row>
    <row r="1144" spans="1:4" x14ac:dyDescent="0.2">
      <c r="A1144" s="55">
        <v>1083</v>
      </c>
      <c r="B1144" s="1231">
        <f>'Expenditures 15-22'!K75</f>
        <v>1875</v>
      </c>
      <c r="C1144" s="14" t="s">
        <v>672</v>
      </c>
      <c r="D1144" s="14" t="str">
        <f t="shared" si="16"/>
        <v>Error?</v>
      </c>
    </row>
    <row r="1145" spans="1:4" x14ac:dyDescent="0.2">
      <c r="A1145" s="55">
        <v>1084</v>
      </c>
      <c r="B1145" s="1231">
        <f>'Expenditures 15-22'!K102</f>
        <v>994375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80542298</v>
      </c>
      <c r="C1152" s="14" t="s">
        <v>672</v>
      </c>
      <c r="D1152" s="14" t="str">
        <f t="shared" si="17"/>
        <v>Error?</v>
      </c>
    </row>
    <row r="1153" spans="1:4" x14ac:dyDescent="0.2">
      <c r="A1153" s="55">
        <v>1092</v>
      </c>
      <c r="B1153" s="1231">
        <f>'Expenditures 15-22'!K115</f>
        <v>583622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2447620</v>
      </c>
      <c r="D1221" s="14" t="str">
        <f t="shared" si="18"/>
        <v>Error?</v>
      </c>
    </row>
    <row r="1222" spans="1:4" x14ac:dyDescent="0.2">
      <c r="A1222" s="83">
        <v>1161</v>
      </c>
      <c r="D1222" s="14" t="str">
        <f t="shared" si="18"/>
        <v>OK</v>
      </c>
    </row>
    <row r="1223" spans="1:4" x14ac:dyDescent="0.2">
      <c r="A1223" s="55">
        <v>1162</v>
      </c>
      <c r="B1223" s="1231">
        <f>'Expenditures 15-22'!C127</f>
        <v>2447620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2447620</v>
      </c>
      <c r="C1225" s="14" t="s">
        <v>672</v>
      </c>
      <c r="D1225" s="14" t="str">
        <f t="shared" si="18"/>
        <v>Error?</v>
      </c>
    </row>
    <row r="1226" spans="1:4" x14ac:dyDescent="0.2">
      <c r="A1226" s="55">
        <v>1165</v>
      </c>
      <c r="B1226" s="1231">
        <f>'Expenditures 15-22'!C150</f>
        <v>2447620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553128</v>
      </c>
      <c r="D1229" s="14" t="str">
        <f t="shared" si="18"/>
        <v>Error?</v>
      </c>
    </row>
    <row r="1230" spans="1:4" x14ac:dyDescent="0.2">
      <c r="A1230" s="83">
        <v>1169</v>
      </c>
      <c r="D1230" s="14" t="str">
        <f t="shared" si="18"/>
        <v>OK</v>
      </c>
    </row>
    <row r="1231" spans="1:4" x14ac:dyDescent="0.2">
      <c r="A1231" s="55">
        <v>1170</v>
      </c>
      <c r="B1231" s="1231">
        <f>'Expenditures 15-22'!D127</f>
        <v>553128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553128</v>
      </c>
      <c r="C1233" s="14" t="s">
        <v>672</v>
      </c>
      <c r="D1233" s="14" t="str">
        <f t="shared" si="18"/>
        <v>Error?</v>
      </c>
    </row>
    <row r="1234" spans="1:4" x14ac:dyDescent="0.2">
      <c r="A1234" s="55">
        <v>1173</v>
      </c>
      <c r="B1234" s="1231">
        <f>'Expenditures 15-22'!D150</f>
        <v>553128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1139756</v>
      </c>
      <c r="D1237" s="14" t="str">
        <f t="shared" si="18"/>
        <v>Error?</v>
      </c>
    </row>
    <row r="1238" spans="1:4" x14ac:dyDescent="0.2">
      <c r="A1238" s="83">
        <v>1177</v>
      </c>
      <c r="D1238" s="14" t="str">
        <f t="shared" si="18"/>
        <v>OK</v>
      </c>
    </row>
    <row r="1239" spans="1:4" x14ac:dyDescent="0.2">
      <c r="A1239" s="55">
        <v>1178</v>
      </c>
      <c r="B1239" s="1231">
        <f>'Expenditures 15-22'!E127</f>
        <v>1139756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1139756</v>
      </c>
      <c r="C1241" s="14" t="s">
        <v>672</v>
      </c>
      <c r="D1241" s="14" t="str">
        <f t="shared" si="18"/>
        <v>Error?</v>
      </c>
    </row>
    <row r="1242" spans="1:4" x14ac:dyDescent="0.2">
      <c r="A1242" s="55">
        <v>1181</v>
      </c>
      <c r="B1242" s="1231">
        <f>'Expenditures 15-22'!E150</f>
        <v>1139756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1863478</v>
      </c>
      <c r="D1245" s="14" t="str">
        <f t="shared" si="18"/>
        <v>Error?</v>
      </c>
    </row>
    <row r="1246" spans="1:4" x14ac:dyDescent="0.2">
      <c r="A1246" s="83">
        <v>1185</v>
      </c>
      <c r="D1246" s="14" t="str">
        <f t="shared" si="18"/>
        <v>OK</v>
      </c>
    </row>
    <row r="1247" spans="1:4" x14ac:dyDescent="0.2">
      <c r="A1247" s="55">
        <v>1186</v>
      </c>
      <c r="B1247" s="1231">
        <f>'Expenditures 15-22'!F127</f>
        <v>1863478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1863478</v>
      </c>
      <c r="C1249" s="14" t="s">
        <v>672</v>
      </c>
      <c r="D1249" s="14" t="str">
        <f t="shared" si="18"/>
        <v>Error?</v>
      </c>
    </row>
    <row r="1250" spans="1:4" x14ac:dyDescent="0.2">
      <c r="A1250" s="55">
        <v>1189</v>
      </c>
      <c r="B1250" s="1231">
        <f>'Expenditures 15-22'!F150</f>
        <v>1863478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43183</v>
      </c>
      <c r="D1252" s="14" t="str">
        <f t="shared" si="18"/>
        <v>Error?</v>
      </c>
    </row>
    <row r="1253" spans="1:4" x14ac:dyDescent="0.2">
      <c r="A1253" s="55">
        <v>1192</v>
      </c>
      <c r="B1253" s="1231">
        <f>'Expenditures 15-22'!G124</f>
        <v>220624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263807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263807</v>
      </c>
      <c r="C1258" s="14" t="s">
        <v>672</v>
      </c>
      <c r="D1258" s="14" t="str">
        <f t="shared" si="18"/>
        <v>Error?</v>
      </c>
    </row>
    <row r="1259" spans="1:4" x14ac:dyDescent="0.2">
      <c r="A1259" s="55">
        <v>1198</v>
      </c>
      <c r="B1259" s="1231">
        <f>'Expenditures 15-22'!G150</f>
        <v>263807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47449</v>
      </c>
      <c r="C1275" s="14" t="s">
        <v>672</v>
      </c>
      <c r="D1275" s="14" t="str">
        <f t="shared" si="18"/>
        <v>Error?</v>
      </c>
    </row>
    <row r="1276" spans="1:4" x14ac:dyDescent="0.2">
      <c r="A1276" s="55">
        <v>1215</v>
      </c>
      <c r="B1276" s="1231">
        <f>'Expenditures 15-22'!K124</f>
        <v>6263931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6311380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6311380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6311380</v>
      </c>
      <c r="C1288" s="14" t="s">
        <v>672</v>
      </c>
      <c r="D1288" s="14" t="str">
        <f t="shared" si="19"/>
        <v>Error?</v>
      </c>
    </row>
    <row r="1289" spans="1:4" x14ac:dyDescent="0.2">
      <c r="A1289" s="55">
        <v>1228</v>
      </c>
      <c r="B1289" s="1231">
        <f>'Expenditures 15-22'!K151</f>
        <v>144881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790780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2210000</v>
      </c>
      <c r="D1315" s="14" t="str">
        <f t="shared" si="19"/>
        <v>Error?</v>
      </c>
    </row>
    <row r="1316" spans="1:4" x14ac:dyDescent="0.2">
      <c r="A1316" s="55">
        <v>1255</v>
      </c>
      <c r="B1316" s="1231">
        <f>'Expenditures 15-22'!H165</f>
        <v>1007</v>
      </c>
      <c r="D1316" s="14" t="str">
        <f t="shared" si="19"/>
        <v>Error?</v>
      </c>
    </row>
    <row r="1317" spans="1:4" x14ac:dyDescent="0.2">
      <c r="A1317" s="55">
        <v>1256</v>
      </c>
      <c r="B1317" s="1231">
        <f>'Expenditures 15-22'!H166</f>
        <v>3001787</v>
      </c>
      <c r="C1317" s="14" t="s">
        <v>672</v>
      </c>
      <c r="D1317" s="14" t="str">
        <f t="shared" si="19"/>
        <v>Error?</v>
      </c>
    </row>
    <row r="1318" spans="1:4" x14ac:dyDescent="0.2">
      <c r="A1318" s="55">
        <v>1257</v>
      </c>
      <c r="B1318" s="1231">
        <f>'Expenditures 15-22'!H168</f>
        <v>3001787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790780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2210000</v>
      </c>
      <c r="C1329" s="14" t="s">
        <v>672</v>
      </c>
      <c r="D1329" s="14" t="str">
        <f t="shared" si="19"/>
        <v>Error?</v>
      </c>
    </row>
    <row r="1330" spans="1:4" x14ac:dyDescent="0.2">
      <c r="A1330" s="55">
        <v>1269</v>
      </c>
      <c r="B1330" s="1231">
        <f>'Expenditures 15-22'!K165</f>
        <v>1007</v>
      </c>
      <c r="C1330" s="14" t="s">
        <v>672</v>
      </c>
      <c r="D1330" s="14" t="str">
        <f t="shared" si="19"/>
        <v>Error?</v>
      </c>
    </row>
    <row r="1331" spans="1:4" x14ac:dyDescent="0.2">
      <c r="A1331" s="55">
        <v>1270</v>
      </c>
      <c r="B1331" s="1231">
        <f>'Expenditures 15-22'!K166</f>
        <v>3001787</v>
      </c>
      <c r="C1331" s="14" t="s">
        <v>672</v>
      </c>
      <c r="D1331" s="14" t="str">
        <f t="shared" si="19"/>
        <v>Error?</v>
      </c>
    </row>
    <row r="1332" spans="1:4" x14ac:dyDescent="0.2">
      <c r="A1332" s="55">
        <v>1271</v>
      </c>
      <c r="B1332" s="1231">
        <f>'Expenditures 15-22'!K168</f>
        <v>3001787</v>
      </c>
      <c r="C1332" s="14" t="s">
        <v>672</v>
      </c>
      <c r="D1332" s="14" t="str">
        <f t="shared" si="19"/>
        <v>Error?</v>
      </c>
    </row>
    <row r="1333" spans="1:4" x14ac:dyDescent="0.2">
      <c r="A1333" s="55">
        <v>1272</v>
      </c>
      <c r="B1333" s="1231">
        <f>'Expenditures 15-22'!K169</f>
        <v>-95610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3410811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3410811</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3410811</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373095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373095</v>
      </c>
      <c r="C1364" s="14" t="s">
        <v>672</v>
      </c>
      <c r="D1364" s="14" t="str">
        <f t="shared" si="20"/>
        <v>Error?</v>
      </c>
    </row>
    <row r="1365" spans="1:4" x14ac:dyDescent="0.2">
      <c r="A1365" s="55">
        <v>1304</v>
      </c>
      <c r="B1365" s="1231">
        <f>'Expenditures 15-22'!G204</f>
        <v>373095</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3838024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3838024</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3838024</v>
      </c>
      <c r="C1388" s="14" t="s">
        <v>672</v>
      </c>
      <c r="D1388" s="14" t="str">
        <f t="shared" si="20"/>
        <v>Error?</v>
      </c>
    </row>
    <row r="1389" spans="1:4" x14ac:dyDescent="0.2">
      <c r="A1389" s="55">
        <v>1328</v>
      </c>
      <c r="B1389" s="1231">
        <f>'Expenditures 15-22'!K205</f>
        <v>-834794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42467</v>
      </c>
      <c r="D1407" s="14" t="str">
        <f t="shared" ref="D1407:D1470" si="21">IF(ISBLANK(B1407),"OK",IF(A1407-B1407=0,"OK","Error?"))</f>
        <v>Error?</v>
      </c>
    </row>
    <row r="1408" spans="1:4" x14ac:dyDescent="0.2">
      <c r="A1408" s="55">
        <v>1347</v>
      </c>
      <c r="B1408" s="1231">
        <f>'Expenditures 15-22'!D217</f>
        <v>133885</v>
      </c>
      <c r="D1408" s="14" t="str">
        <f t="shared" si="21"/>
        <v>Error?</v>
      </c>
    </row>
    <row r="1409" spans="1:4" x14ac:dyDescent="0.2">
      <c r="A1409" s="55">
        <v>1348</v>
      </c>
      <c r="B1409" s="1231">
        <f>'Expenditures 15-22'!D218</f>
        <v>5063</v>
      </c>
      <c r="D1409" s="14" t="str">
        <f t="shared" si="21"/>
        <v>Error?</v>
      </c>
    </row>
    <row r="1410" spans="1:4" x14ac:dyDescent="0.2">
      <c r="A1410" s="55">
        <v>1349</v>
      </c>
      <c r="B1410" s="1231">
        <f>'Expenditures 15-22'!D223</f>
        <v>1019534</v>
      </c>
      <c r="C1410" s="14" t="s">
        <v>672</v>
      </c>
      <c r="D1410" s="14" t="str">
        <f t="shared" si="21"/>
        <v>Error?</v>
      </c>
    </row>
    <row r="1411" spans="1:4" x14ac:dyDescent="0.2">
      <c r="A1411" s="55">
        <v>1350</v>
      </c>
      <c r="B1411" s="1231">
        <f>'Expenditures 15-22'!D226</f>
        <v>71422</v>
      </c>
      <c r="D1411" s="14" t="str">
        <f t="shared" si="21"/>
        <v>Error?</v>
      </c>
    </row>
    <row r="1412" spans="1:4" x14ac:dyDescent="0.2">
      <c r="A1412" s="55">
        <v>1351</v>
      </c>
      <c r="B1412" s="1231">
        <f>'Expenditures 15-22'!D227</f>
        <v>92294</v>
      </c>
      <c r="D1412" s="14" t="str">
        <f t="shared" si="21"/>
        <v>Error?</v>
      </c>
    </row>
    <row r="1413" spans="1:4" x14ac:dyDescent="0.2">
      <c r="A1413" s="55">
        <v>1352</v>
      </c>
      <c r="B1413" s="1231">
        <f>'Expenditures 15-22'!D228</f>
        <v>13312</v>
      </c>
      <c r="D1413" s="14" t="str">
        <f t="shared" si="21"/>
        <v>Error?</v>
      </c>
    </row>
    <row r="1414" spans="1:4" x14ac:dyDescent="0.2">
      <c r="A1414" s="55">
        <v>1353</v>
      </c>
      <c r="B1414" s="1231">
        <f>'Expenditures 15-22'!D229</f>
        <v>5127</v>
      </c>
      <c r="D1414" s="14" t="str">
        <f t="shared" si="21"/>
        <v>Error?</v>
      </c>
    </row>
    <row r="1415" spans="1:4" x14ac:dyDescent="0.2">
      <c r="A1415" s="55">
        <v>1354</v>
      </c>
      <c r="B1415" s="1231">
        <f>'Expenditures 15-22'!D230</f>
        <v>3633</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185788</v>
      </c>
      <c r="C1417" s="14" t="s">
        <v>672</v>
      </c>
      <c r="D1417" s="14" t="str">
        <f t="shared" si="21"/>
        <v>Error?</v>
      </c>
    </row>
    <row r="1418" spans="1:4" x14ac:dyDescent="0.2">
      <c r="A1418" s="55">
        <v>1357</v>
      </c>
      <c r="B1418" s="1231">
        <f>'Expenditures 15-22'!D234</f>
        <v>65477</v>
      </c>
      <c r="D1418" s="14" t="str">
        <f t="shared" si="21"/>
        <v>Error?</v>
      </c>
    </row>
    <row r="1419" spans="1:4" x14ac:dyDescent="0.2">
      <c r="A1419" s="55">
        <v>1358</v>
      </c>
      <c r="B1419" s="1231">
        <f>'Expenditures 15-22'!D235</f>
        <v>50189</v>
      </c>
      <c r="D1419" s="14" t="str">
        <f t="shared" si="21"/>
        <v>Error?</v>
      </c>
    </row>
    <row r="1420" spans="1:4" x14ac:dyDescent="0.2">
      <c r="A1420" s="55">
        <v>1359</v>
      </c>
      <c r="B1420" s="1231">
        <f>'Expenditures 15-22'!D236</f>
        <v>1362</v>
      </c>
      <c r="D1420" s="14" t="str">
        <f t="shared" si="21"/>
        <v>Error?</v>
      </c>
    </row>
    <row r="1421" spans="1:4" x14ac:dyDescent="0.2">
      <c r="A1421" s="55">
        <v>1360</v>
      </c>
      <c r="B1421" s="1231">
        <f>'Expenditures 15-22'!D237</f>
        <v>117028</v>
      </c>
      <c r="C1421" s="14" t="s">
        <v>672</v>
      </c>
      <c r="D1421" s="14" t="str">
        <f t="shared" si="21"/>
        <v>Error?</v>
      </c>
    </row>
    <row r="1422" spans="1:4" x14ac:dyDescent="0.2">
      <c r="A1422" s="55">
        <v>1361</v>
      </c>
      <c r="B1422" s="1231">
        <f>'Expenditures 15-22'!D239</f>
        <v>10239</v>
      </c>
      <c r="D1422" s="14" t="str">
        <f t="shared" si="21"/>
        <v>Error?</v>
      </c>
    </row>
    <row r="1423" spans="1:4" x14ac:dyDescent="0.2">
      <c r="A1423" s="55">
        <v>1362</v>
      </c>
      <c r="B1423" s="1231">
        <f>'Expenditures 15-22'!D240</f>
        <v>5139</v>
      </c>
      <c r="D1423" s="14" t="str">
        <f t="shared" si="21"/>
        <v>Error?</v>
      </c>
    </row>
    <row r="1424" spans="1:4" x14ac:dyDescent="0.2">
      <c r="A1424" s="55">
        <v>1363</v>
      </c>
      <c r="B1424" s="1231">
        <f>'Expenditures 15-22'!D251</f>
        <v>15432</v>
      </c>
      <c r="C1424" s="14" t="s">
        <v>672</v>
      </c>
      <c r="D1424" s="14" t="str">
        <f t="shared" si="21"/>
        <v>Error?</v>
      </c>
    </row>
    <row r="1425" spans="1:4" x14ac:dyDescent="0.2">
      <c r="A1425" s="55">
        <v>1364</v>
      </c>
      <c r="B1425" s="1231">
        <f>'Expenditures 15-22'!D253</f>
        <v>78054</v>
      </c>
      <c r="D1425" s="14" t="str">
        <f t="shared" si="21"/>
        <v>Error?</v>
      </c>
    </row>
    <row r="1426" spans="1:4" x14ac:dyDescent="0.2">
      <c r="A1426" s="55">
        <v>1365</v>
      </c>
      <c r="B1426" s="1231">
        <f>'Expenditures 15-22'!D254</f>
        <v>34953</v>
      </c>
      <c r="D1426" s="14" t="str">
        <f t="shared" si="21"/>
        <v>Error?</v>
      </c>
    </row>
    <row r="1427" spans="1:4" x14ac:dyDescent="0.2">
      <c r="A1427" s="55">
        <v>1366</v>
      </c>
      <c r="B1427" s="1231">
        <f>'Expenditures 15-22'!D255</f>
        <v>113007</v>
      </c>
      <c r="C1427" s="14" t="s">
        <v>672</v>
      </c>
      <c r="D1427" s="14" t="str">
        <f t="shared" si="21"/>
        <v>Error?</v>
      </c>
    </row>
    <row r="1428" spans="1:4" x14ac:dyDescent="0.2">
      <c r="A1428" s="55">
        <v>1367</v>
      </c>
      <c r="B1428" s="1231">
        <f>'Expenditures 15-22'!D257</f>
        <v>1935</v>
      </c>
      <c r="D1428" s="14" t="str">
        <f t="shared" si="21"/>
        <v>Error?</v>
      </c>
    </row>
    <row r="1429" spans="1:4" x14ac:dyDescent="0.2">
      <c r="A1429" s="55">
        <v>1368</v>
      </c>
      <c r="B1429" s="1231">
        <f>'Expenditures 15-22'!D258</f>
        <v>45947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437646</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67461</v>
      </c>
      <c r="D1433" s="14" t="str">
        <f t="shared" si="21"/>
        <v>Error?</v>
      </c>
    </row>
    <row r="1434" spans="1:4" x14ac:dyDescent="0.2">
      <c r="A1434" s="55">
        <v>1373</v>
      </c>
      <c r="B1434" s="1231">
        <f>'Expenditures 15-22'!D263</f>
        <v>6639</v>
      </c>
      <c r="D1434" s="14" t="str">
        <f t="shared" si="21"/>
        <v>Error?</v>
      </c>
    </row>
    <row r="1435" spans="1:4" x14ac:dyDescent="0.2">
      <c r="A1435" s="83">
        <v>1374</v>
      </c>
      <c r="D1435" s="14" t="str">
        <f t="shared" si="21"/>
        <v>OK</v>
      </c>
    </row>
    <row r="1436" spans="1:4" x14ac:dyDescent="0.2">
      <c r="A1436" s="55">
        <v>1375</v>
      </c>
      <c r="B1436" s="1231">
        <f>'Expenditures 15-22'!D264</f>
        <v>559628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17863</v>
      </c>
      <c r="D1439" s="14" t="str">
        <f t="shared" si="21"/>
        <v>Error?</v>
      </c>
    </row>
    <row r="1440" spans="1:4" x14ac:dyDescent="0.2">
      <c r="A1440" s="55">
        <v>1379</v>
      </c>
      <c r="B1440" s="1231">
        <f>'Expenditures 15-22'!D269</f>
        <v>26211</v>
      </c>
      <c r="D1440" s="14" t="str">
        <f t="shared" si="21"/>
        <v>Error?</v>
      </c>
    </row>
    <row r="1441" spans="1:4" x14ac:dyDescent="0.2">
      <c r="A1441" s="83">
        <v>1380</v>
      </c>
      <c r="D1441" s="14" t="str">
        <f t="shared" si="21"/>
        <v>OK</v>
      </c>
    </row>
    <row r="1442" spans="1:4" x14ac:dyDescent="0.2">
      <c r="A1442" s="55">
        <v>1381</v>
      </c>
      <c r="B1442" s="1231">
        <f>'Expenditures 15-22'!D270</f>
        <v>177833</v>
      </c>
      <c r="D1442" s="14" t="str">
        <f t="shared" si="21"/>
        <v>Error?</v>
      </c>
    </row>
    <row r="1443" spans="1:4" x14ac:dyDescent="0.2">
      <c r="A1443" s="83">
        <v>1382</v>
      </c>
      <c r="D1443" s="14" t="str">
        <f t="shared" si="21"/>
        <v>OK</v>
      </c>
    </row>
    <row r="1444" spans="1:4" x14ac:dyDescent="0.2">
      <c r="A1444" s="55">
        <v>1383</v>
      </c>
      <c r="B1444" s="1231">
        <f>'Expenditures 15-22'!D271</f>
        <v>221907</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1212790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2232324</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42467</v>
      </c>
      <c r="C1471" s="14" t="s">
        <v>672</v>
      </c>
      <c r="D1471" s="14" t="str">
        <f t="shared" ref="D1471:D1534" si="22">IF(ISBLANK(B1471),"OK",IF(A1471-B1471=0,"OK","Error?"))</f>
        <v>Error?</v>
      </c>
    </row>
    <row r="1472" spans="1:4" x14ac:dyDescent="0.2">
      <c r="A1472" s="55">
        <v>1411</v>
      </c>
      <c r="B1472" s="1231">
        <f>'Expenditures 15-22'!K217</f>
        <v>133885</v>
      </c>
      <c r="C1472" s="14" t="s">
        <v>672</v>
      </c>
      <c r="D1472" s="14" t="str">
        <f t="shared" si="22"/>
        <v>Error?</v>
      </c>
    </row>
    <row r="1473" spans="1:4" x14ac:dyDescent="0.2">
      <c r="A1473" s="55">
        <v>1412</v>
      </c>
      <c r="B1473" s="1231">
        <f>'Expenditures 15-22'!K218</f>
        <v>5063</v>
      </c>
      <c r="C1473" s="14" t="s">
        <v>672</v>
      </c>
      <c r="D1473" s="14" t="str">
        <f t="shared" si="22"/>
        <v>Error?</v>
      </c>
    </row>
    <row r="1474" spans="1:4" x14ac:dyDescent="0.2">
      <c r="A1474" s="55">
        <v>1413</v>
      </c>
      <c r="B1474" s="1231">
        <f>'Expenditures 15-22'!K223</f>
        <v>1019534</v>
      </c>
      <c r="C1474" s="14" t="s">
        <v>672</v>
      </c>
      <c r="D1474" s="14" t="str">
        <f t="shared" si="22"/>
        <v>Error?</v>
      </c>
    </row>
    <row r="1475" spans="1:4" x14ac:dyDescent="0.2">
      <c r="A1475" s="55">
        <v>1414</v>
      </c>
      <c r="B1475" s="1231">
        <f>'Expenditures 15-22'!K226</f>
        <v>71422</v>
      </c>
      <c r="C1475" s="14" t="s">
        <v>672</v>
      </c>
      <c r="D1475" s="14" t="str">
        <f t="shared" si="22"/>
        <v>Error?</v>
      </c>
    </row>
    <row r="1476" spans="1:4" x14ac:dyDescent="0.2">
      <c r="A1476" s="55">
        <v>1415</v>
      </c>
      <c r="B1476" s="1231">
        <f>'Expenditures 15-22'!K227</f>
        <v>92294</v>
      </c>
      <c r="C1476" s="14" t="s">
        <v>672</v>
      </c>
      <c r="D1476" s="14" t="str">
        <f t="shared" si="22"/>
        <v>Error?</v>
      </c>
    </row>
    <row r="1477" spans="1:4" x14ac:dyDescent="0.2">
      <c r="A1477" s="55">
        <v>1416</v>
      </c>
      <c r="B1477" s="1231">
        <f>'Expenditures 15-22'!K228</f>
        <v>13312</v>
      </c>
      <c r="C1477" s="14" t="s">
        <v>672</v>
      </c>
      <c r="D1477" s="14" t="str">
        <f t="shared" si="22"/>
        <v>Error?</v>
      </c>
    </row>
    <row r="1478" spans="1:4" x14ac:dyDescent="0.2">
      <c r="A1478" s="55">
        <v>1417</v>
      </c>
      <c r="B1478" s="1231">
        <f>'Expenditures 15-22'!K229</f>
        <v>5127</v>
      </c>
      <c r="C1478" s="14" t="s">
        <v>672</v>
      </c>
      <c r="D1478" s="14" t="str">
        <f t="shared" si="22"/>
        <v>Error?</v>
      </c>
    </row>
    <row r="1479" spans="1:4" x14ac:dyDescent="0.2">
      <c r="A1479" s="55">
        <v>1418</v>
      </c>
      <c r="B1479" s="1231">
        <f>'Expenditures 15-22'!K230</f>
        <v>3633</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185788</v>
      </c>
      <c r="C1481" s="14" t="s">
        <v>672</v>
      </c>
      <c r="D1481" s="14" t="str">
        <f t="shared" si="22"/>
        <v>Error?</v>
      </c>
    </row>
    <row r="1482" spans="1:4" x14ac:dyDescent="0.2">
      <c r="A1482" s="55">
        <v>1421</v>
      </c>
      <c r="B1482" s="1231">
        <f>'Expenditures 15-22'!K234</f>
        <v>65477</v>
      </c>
      <c r="C1482" s="14" t="s">
        <v>672</v>
      </c>
      <c r="D1482" s="14" t="str">
        <f t="shared" si="22"/>
        <v>Error?</v>
      </c>
    </row>
    <row r="1483" spans="1:4" x14ac:dyDescent="0.2">
      <c r="A1483" s="55">
        <v>1422</v>
      </c>
      <c r="B1483" s="1231">
        <f>'Expenditures 15-22'!K235</f>
        <v>50189</v>
      </c>
      <c r="C1483" s="14" t="s">
        <v>672</v>
      </c>
      <c r="D1483" s="14" t="str">
        <f t="shared" si="22"/>
        <v>Error?</v>
      </c>
    </row>
    <row r="1484" spans="1:4" x14ac:dyDescent="0.2">
      <c r="A1484" s="55">
        <v>1423</v>
      </c>
      <c r="B1484" s="1231">
        <f>'Expenditures 15-22'!K236</f>
        <v>1362</v>
      </c>
      <c r="C1484" s="14" t="s">
        <v>672</v>
      </c>
      <c r="D1484" s="14" t="str">
        <f t="shared" si="22"/>
        <v>Error?</v>
      </c>
    </row>
    <row r="1485" spans="1:4" x14ac:dyDescent="0.2">
      <c r="A1485" s="55">
        <v>1424</v>
      </c>
      <c r="B1485" s="1231">
        <f>'Expenditures 15-22'!K237</f>
        <v>117028</v>
      </c>
      <c r="C1485" s="14" t="s">
        <v>672</v>
      </c>
      <c r="D1485" s="14" t="str">
        <f t="shared" si="22"/>
        <v>Error?</v>
      </c>
    </row>
    <row r="1486" spans="1:4" x14ac:dyDescent="0.2">
      <c r="A1486" s="55">
        <v>1425</v>
      </c>
      <c r="B1486" s="1231">
        <f>'Expenditures 15-22'!K239</f>
        <v>10239</v>
      </c>
      <c r="C1486" s="14" t="s">
        <v>672</v>
      </c>
      <c r="D1486" s="14" t="str">
        <f t="shared" si="22"/>
        <v>Error?</v>
      </c>
    </row>
    <row r="1487" spans="1:4" x14ac:dyDescent="0.2">
      <c r="A1487" s="55">
        <v>1426</v>
      </c>
      <c r="B1487" s="1231">
        <f>'Expenditures 15-22'!K240</f>
        <v>5139</v>
      </c>
      <c r="C1487" s="14" t="s">
        <v>672</v>
      </c>
      <c r="D1487" s="14" t="str">
        <f t="shared" si="22"/>
        <v>Error?</v>
      </c>
    </row>
    <row r="1488" spans="1:4" x14ac:dyDescent="0.2">
      <c r="A1488" s="55">
        <v>1427</v>
      </c>
      <c r="B1488" s="1231">
        <f>'Expenditures 15-22'!K251</f>
        <v>15432</v>
      </c>
      <c r="C1488" s="14" t="s">
        <v>672</v>
      </c>
      <c r="D1488" s="14" t="str">
        <f t="shared" si="22"/>
        <v>Error?</v>
      </c>
    </row>
    <row r="1489" spans="1:4" x14ac:dyDescent="0.2">
      <c r="A1489" s="55">
        <v>1428</v>
      </c>
      <c r="B1489" s="1231">
        <f>'Expenditures 15-22'!K253</f>
        <v>78054</v>
      </c>
      <c r="C1489" s="14" t="s">
        <v>672</v>
      </c>
      <c r="D1489" s="14" t="str">
        <f t="shared" si="22"/>
        <v>Error?</v>
      </c>
    </row>
    <row r="1490" spans="1:4" x14ac:dyDescent="0.2">
      <c r="A1490" s="55">
        <v>1429</v>
      </c>
      <c r="B1490" s="1231">
        <f>'Expenditures 15-22'!K254</f>
        <v>34953</v>
      </c>
      <c r="C1490" s="14" t="s">
        <v>672</v>
      </c>
      <c r="D1490" s="14" t="str">
        <f t="shared" si="22"/>
        <v>Error?</v>
      </c>
    </row>
    <row r="1491" spans="1:4" x14ac:dyDescent="0.2">
      <c r="A1491" s="55">
        <v>1430</v>
      </c>
      <c r="B1491" s="1231">
        <f>'Expenditures 15-22'!K255</f>
        <v>113007</v>
      </c>
      <c r="C1491" s="14" t="s">
        <v>672</v>
      </c>
      <c r="D1491" s="14" t="str">
        <f t="shared" si="22"/>
        <v>Error?</v>
      </c>
    </row>
    <row r="1492" spans="1:4" x14ac:dyDescent="0.2">
      <c r="A1492" s="55">
        <v>1431</v>
      </c>
      <c r="B1492" s="1231">
        <f>'Expenditures 15-22'!K257</f>
        <v>1935</v>
      </c>
      <c r="C1492" s="14" t="s">
        <v>672</v>
      </c>
      <c r="D1492" s="14" t="str">
        <f t="shared" si="22"/>
        <v>Error?</v>
      </c>
    </row>
    <row r="1493" spans="1:4" x14ac:dyDescent="0.2">
      <c r="A1493" s="55">
        <v>1432</v>
      </c>
      <c r="B1493" s="1231">
        <f>'Expenditures 15-22'!K258</f>
        <v>45947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437646</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67461</v>
      </c>
      <c r="C1497" s="14" t="s">
        <v>672</v>
      </c>
      <c r="D1497" s="14" t="str">
        <f t="shared" si="22"/>
        <v>Error?</v>
      </c>
    </row>
    <row r="1498" spans="1:4" x14ac:dyDescent="0.2">
      <c r="A1498" s="55">
        <v>1437</v>
      </c>
      <c r="B1498" s="1231">
        <f>'Expenditures 15-22'!K263</f>
        <v>6639</v>
      </c>
      <c r="C1498" s="14" t="s">
        <v>672</v>
      </c>
      <c r="D1498" s="14" t="str">
        <f t="shared" si="22"/>
        <v>Error?</v>
      </c>
    </row>
    <row r="1499" spans="1:4" x14ac:dyDescent="0.2">
      <c r="A1499" s="83">
        <v>1438</v>
      </c>
      <c r="D1499" s="14" t="str">
        <f t="shared" si="22"/>
        <v>OK</v>
      </c>
    </row>
    <row r="1500" spans="1:4" x14ac:dyDescent="0.2">
      <c r="A1500" s="55">
        <v>1439</v>
      </c>
      <c r="B1500" s="1231">
        <f>'Expenditures 15-22'!K264</f>
        <v>559628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17863</v>
      </c>
      <c r="C1503" s="14" t="s">
        <v>672</v>
      </c>
      <c r="D1503" s="14" t="str">
        <f t="shared" si="22"/>
        <v>Error?</v>
      </c>
    </row>
    <row r="1504" spans="1:4" x14ac:dyDescent="0.2">
      <c r="A1504" s="55">
        <v>1443</v>
      </c>
      <c r="B1504" s="1231">
        <f>'Expenditures 15-22'!K269</f>
        <v>26211</v>
      </c>
      <c r="C1504" s="14" t="s">
        <v>672</v>
      </c>
      <c r="D1504" s="14" t="str">
        <f t="shared" si="22"/>
        <v>Error?</v>
      </c>
    </row>
    <row r="1505" spans="1:4" x14ac:dyDescent="0.2">
      <c r="A1505" s="83">
        <v>1444</v>
      </c>
      <c r="D1505" s="14" t="str">
        <f t="shared" si="22"/>
        <v>OK</v>
      </c>
    </row>
    <row r="1506" spans="1:4" x14ac:dyDescent="0.2">
      <c r="A1506" s="55">
        <v>1445</v>
      </c>
      <c r="B1506" s="1231">
        <f>'Expenditures 15-22'!K270</f>
        <v>177833</v>
      </c>
      <c r="C1506" s="14" t="s">
        <v>672</v>
      </c>
      <c r="D1506" s="14" t="str">
        <f t="shared" si="22"/>
        <v>Error?</v>
      </c>
    </row>
    <row r="1507" spans="1:4" x14ac:dyDescent="0.2">
      <c r="A1507" s="83">
        <v>1446</v>
      </c>
      <c r="D1507" s="14" t="str">
        <f t="shared" si="22"/>
        <v>OK</v>
      </c>
    </row>
    <row r="1508" spans="1:4" x14ac:dyDescent="0.2">
      <c r="A1508" s="55">
        <v>1447</v>
      </c>
      <c r="B1508" s="1231">
        <f>'Expenditures 15-22'!K271</f>
        <v>221907</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1212790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2232324</v>
      </c>
      <c r="C1517" s="14" t="s">
        <v>672</v>
      </c>
      <c r="D1517" s="14" t="str">
        <f t="shared" si="22"/>
        <v>Error?</v>
      </c>
    </row>
    <row r="1518" spans="1:4" x14ac:dyDescent="0.2">
      <c r="A1518" s="55">
        <v>1457</v>
      </c>
      <c r="B1518" s="1231">
        <f>'Expenditures 15-22'!K289</f>
        <v>104758</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580393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580393</v>
      </c>
      <c r="C1535" s="14" t="s">
        <v>672</v>
      </c>
      <c r="D1535" s="14" t="str">
        <f t="shared" ref="D1535:D1598" si="23">IF(ISBLANK(B1535),"OK",IF(A1535-B1535=0,"OK","Error?"))</f>
        <v>Error?</v>
      </c>
    </row>
    <row r="1536" spans="1:4" x14ac:dyDescent="0.2">
      <c r="A1536" s="55">
        <v>1475</v>
      </c>
      <c r="B1536" s="1231">
        <f>'Expenditures 15-22'!E305</f>
        <v>580393</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11427164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11427164</v>
      </c>
      <c r="C1547" s="14" t="s">
        <v>672</v>
      </c>
      <c r="D1547" s="14" t="str">
        <f t="shared" si="23"/>
        <v>Error?</v>
      </c>
    </row>
    <row r="1548" spans="1:4" x14ac:dyDescent="0.2">
      <c r="A1548" s="55">
        <v>1487</v>
      </c>
      <c r="B1548" s="1231">
        <f>'Expenditures 15-22'!G305</f>
        <v>11427164</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12135396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12135396</v>
      </c>
      <c r="C1559" s="14" t="s">
        <v>672</v>
      </c>
      <c r="D1559" s="14" t="str">
        <f t="shared" si="23"/>
        <v>Error?</v>
      </c>
    </row>
    <row r="1560" spans="1:4" x14ac:dyDescent="0.2">
      <c r="A1560" s="55">
        <v>1499</v>
      </c>
      <c r="B1560" s="1231">
        <f>'Expenditures 15-22'!K305</f>
        <v>12135396</v>
      </c>
      <c r="C1560" s="14" t="s">
        <v>672</v>
      </c>
      <c r="D1560" s="14" t="str">
        <f t="shared" si="23"/>
        <v>Error?</v>
      </c>
    </row>
    <row r="1561" spans="1:4" x14ac:dyDescent="0.2">
      <c r="A1561" s="55">
        <v>1500</v>
      </c>
      <c r="B1561" s="1231">
        <f>'Expenditures 15-22'!K306</f>
        <v>-8297689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29023573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29607195</v>
      </c>
      <c r="C1630" s="14" t="s">
        <v>672</v>
      </c>
      <c r="D1630" s="14" t="str">
        <f t="shared" si="24"/>
        <v>Error?</v>
      </c>
    </row>
    <row r="1631" spans="1:4" x14ac:dyDescent="0.2">
      <c r="A1631" s="55">
        <v>1570</v>
      </c>
      <c r="B1631" s="1231">
        <f>'Acct Summary 7-8'!D79</f>
        <v>9133744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9278625</v>
      </c>
      <c r="C1644" s="14" t="s">
        <v>672</v>
      </c>
      <c r="D1644" s="14" t="str">
        <f t="shared" si="24"/>
        <v>Error?</v>
      </c>
    </row>
    <row r="1645" spans="1:4" x14ac:dyDescent="0.2">
      <c r="A1645" s="55">
        <v>1584</v>
      </c>
      <c r="B1645" s="1231">
        <f>'Acct Summary 7-8'!E79</f>
        <v>186703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91093</v>
      </c>
      <c r="C1658" s="14" t="s">
        <v>672</v>
      </c>
      <c r="D1658" s="14" t="str">
        <f t="shared" si="24"/>
        <v>Error?</v>
      </c>
    </row>
    <row r="1659" spans="1:4" x14ac:dyDescent="0.2">
      <c r="A1659" s="55">
        <v>1598</v>
      </c>
      <c r="B1659" s="1231">
        <f>'Acct Summary 7-8'!F79</f>
        <v>6737286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5902492</v>
      </c>
      <c r="C1672" s="14" t="s">
        <v>672</v>
      </c>
      <c r="D1672" s="14" t="str">
        <f t="shared" si="25"/>
        <v>Error?</v>
      </c>
    </row>
    <row r="1673" spans="1:4" x14ac:dyDescent="0.2">
      <c r="A1673" s="55">
        <v>1612</v>
      </c>
      <c r="B1673" s="1231">
        <f>'Acct Summary 7-8'!G79</f>
        <v>2573047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2677805</v>
      </c>
      <c r="C1686" s="14" t="s">
        <v>672</v>
      </c>
      <c r="D1686" s="14" t="str">
        <f t="shared" si="25"/>
        <v>Error?</v>
      </c>
    </row>
    <row r="1687" spans="1:4" x14ac:dyDescent="0.2">
      <c r="A1687" s="55">
        <v>1626</v>
      </c>
      <c r="B1687" s="1231">
        <f>'Acct Summary 7-8'!H79</f>
        <v>19038030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10740341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59921685</v>
      </c>
      <c r="C1744" s="14" t="s">
        <v>672</v>
      </c>
      <c r="D1744" s="14" t="str">
        <f t="shared" si="26"/>
        <v>Error?</v>
      </c>
    </row>
    <row r="1745" spans="1:5" x14ac:dyDescent="0.2">
      <c r="A1745" s="55">
        <v>1684</v>
      </c>
      <c r="B1745" s="1231">
        <f>'Tax Sched 24'!B5</f>
        <v>5011667</v>
      </c>
      <c r="C1745" s="14" t="s">
        <v>672</v>
      </c>
      <c r="D1745" s="14" t="str">
        <f t="shared" si="26"/>
        <v>Error?</v>
      </c>
    </row>
    <row r="1746" spans="1:5" x14ac:dyDescent="0.2">
      <c r="A1746" s="55">
        <v>1685</v>
      </c>
      <c r="B1746" s="1231">
        <f>'Tax Sched 24'!B6</f>
        <v>2902840</v>
      </c>
      <c r="C1746" s="14" t="s">
        <v>672</v>
      </c>
      <c r="D1746" s="14" t="str">
        <f t="shared" si="26"/>
        <v>Error?</v>
      </c>
    </row>
    <row r="1747" spans="1:5" x14ac:dyDescent="0.2">
      <c r="A1747" s="55">
        <v>1686</v>
      </c>
      <c r="B1747" s="1231">
        <f>'Tax Sched 24'!B7</f>
        <v>1402959</v>
      </c>
      <c r="C1747" s="14" t="s">
        <v>672</v>
      </c>
      <c r="D1747" s="14" t="str">
        <f t="shared" si="26"/>
        <v>Error?</v>
      </c>
    </row>
    <row r="1748" spans="1:5" x14ac:dyDescent="0.2">
      <c r="A1748" s="55">
        <v>1687</v>
      </c>
      <c r="B1748" s="1231">
        <f>'Tax Sched 24'!B8</f>
        <v>944897</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1740514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73217472</v>
      </c>
      <c r="C1759" s="14" t="s">
        <v>672</v>
      </c>
      <c r="D1759" s="14" t="str">
        <f t="shared" si="26"/>
        <v>Error?</v>
      </c>
    </row>
    <row r="1760" spans="1:5" x14ac:dyDescent="0.2">
      <c r="A1760" s="55">
        <v>1699</v>
      </c>
      <c r="B1760" s="1231">
        <f>'Tax Sched 24'!D4</f>
        <v>30095489</v>
      </c>
      <c r="C1760" s="14" t="s">
        <v>672</v>
      </c>
      <c r="D1760" s="14" t="str">
        <f t="shared" si="26"/>
        <v>Error?</v>
      </c>
    </row>
    <row r="1761" spans="1:5" x14ac:dyDescent="0.2">
      <c r="A1761" s="55">
        <v>1700</v>
      </c>
      <c r="B1761" s="1231">
        <f>'Tax Sched 24'!D5</f>
        <v>2517096</v>
      </c>
      <c r="C1761" s="14" t="s">
        <v>672</v>
      </c>
      <c r="D1761" s="14" t="str">
        <f t="shared" si="26"/>
        <v>Error?</v>
      </c>
    </row>
    <row r="1762" spans="1:5" s="80" customFormat="1" x14ac:dyDescent="0.2">
      <c r="A1762" s="55">
        <v>1701</v>
      </c>
      <c r="B1762" s="1231">
        <f>'Tax Sched 24'!D6</f>
        <v>1462705</v>
      </c>
      <c r="C1762" s="14" t="s">
        <v>672</v>
      </c>
      <c r="D1762" s="14" t="str">
        <f t="shared" si="26"/>
        <v>Error?</v>
      </c>
      <c r="E1762" s="81"/>
    </row>
    <row r="1763" spans="1:5" x14ac:dyDescent="0.2">
      <c r="A1763" s="55">
        <v>1702</v>
      </c>
      <c r="B1763" s="1231">
        <f>'Tax Sched 24'!D7</f>
        <v>704629</v>
      </c>
      <c r="C1763" s="14" t="s">
        <v>672</v>
      </c>
      <c r="D1763" s="14" t="str">
        <f t="shared" si="26"/>
        <v>Error?</v>
      </c>
    </row>
    <row r="1764" spans="1:5" x14ac:dyDescent="0.2">
      <c r="A1764" s="55">
        <v>1703</v>
      </c>
      <c r="B1764" s="1231">
        <f>'Tax Sched 24'!D8</f>
        <v>474570</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874160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36778005</v>
      </c>
      <c r="C1775" s="14" t="s">
        <v>672</v>
      </c>
      <c r="D1775" s="14" t="str">
        <f t="shared" si="26"/>
        <v>Error?</v>
      </c>
    </row>
    <row r="1776" spans="1:5" x14ac:dyDescent="0.2">
      <c r="A1776" s="55">
        <v>1715</v>
      </c>
      <c r="B1776" s="1231">
        <f>'Tax Sched 24'!C4</f>
        <v>29826196</v>
      </c>
      <c r="D1776" s="14" t="str">
        <f t="shared" si="26"/>
        <v>Error?</v>
      </c>
    </row>
    <row r="1777" spans="1:4" x14ac:dyDescent="0.2">
      <c r="A1777" s="55">
        <v>1716</v>
      </c>
      <c r="B1777" s="1231">
        <f>'Tax Sched 24'!C5</f>
        <v>2494571</v>
      </c>
      <c r="D1777" s="14" t="str">
        <f t="shared" si="26"/>
        <v>Error?</v>
      </c>
    </row>
    <row r="1778" spans="1:4" x14ac:dyDescent="0.2">
      <c r="A1778" s="55">
        <v>1717</v>
      </c>
      <c r="B1778" s="1231">
        <f>'Tax Sched 24'!C6</f>
        <v>1440135</v>
      </c>
      <c r="D1778" s="14" t="str">
        <f t="shared" si="26"/>
        <v>Error?</v>
      </c>
    </row>
    <row r="1779" spans="1:4" x14ac:dyDescent="0.2">
      <c r="A1779" s="55">
        <v>1718</v>
      </c>
      <c r="B1779" s="1231">
        <f>'Tax Sched 24'!C7</f>
        <v>698330</v>
      </c>
      <c r="D1779" s="14" t="str">
        <f t="shared" si="26"/>
        <v>Error?</v>
      </c>
    </row>
    <row r="1780" spans="1:4" x14ac:dyDescent="0.2">
      <c r="A1780" s="55">
        <v>1719</v>
      </c>
      <c r="B1780" s="1231">
        <f>'Tax Sched 24'!C8</f>
        <v>470327</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866354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36439467</v>
      </c>
      <c r="C1791" s="14" t="s">
        <v>672</v>
      </c>
      <c r="D1791" s="14" t="str">
        <f t="shared" ref="D1791:D1854" si="27">IF(ISBLANK(B1791),"OK",IF(A1791-B1791=0,"OK","Error?"))</f>
        <v>Error?</v>
      </c>
    </row>
    <row r="1792" spans="1:4" x14ac:dyDescent="0.2">
      <c r="A1792" s="55">
        <v>1731</v>
      </c>
      <c r="B1792" s="1231">
        <f>'Tax Sched 24'!F4</f>
        <v>30198169</v>
      </c>
      <c r="C1792" s="14" t="s">
        <v>672</v>
      </c>
      <c r="D1792" s="14" t="str">
        <f t="shared" si="27"/>
        <v>Error?</v>
      </c>
    </row>
    <row r="1793" spans="1:4" x14ac:dyDescent="0.2">
      <c r="A1793" s="55">
        <v>1732</v>
      </c>
      <c r="B1793" s="1231">
        <f>'Tax Sched 24'!F5</f>
        <v>2525681</v>
      </c>
      <c r="C1793" s="14" t="s">
        <v>672</v>
      </c>
      <c r="D1793" s="14" t="str">
        <f t="shared" si="27"/>
        <v>Error?</v>
      </c>
    </row>
    <row r="1794" spans="1:4" x14ac:dyDescent="0.2">
      <c r="A1794" s="55">
        <v>1733</v>
      </c>
      <c r="B1794" s="1231">
        <f>'Tax Sched 24'!F6</f>
        <v>1458086</v>
      </c>
      <c r="C1794" s="14" t="s">
        <v>672</v>
      </c>
      <c r="D1794" s="14" t="str">
        <f t="shared" si="27"/>
        <v>Error?</v>
      </c>
    </row>
    <row r="1795" spans="1:4" x14ac:dyDescent="0.2">
      <c r="A1795" s="55">
        <v>1734</v>
      </c>
      <c r="B1795" s="1231">
        <f>'Tax Sched 24'!F7</f>
        <v>707039</v>
      </c>
      <c r="C1795" s="14" t="s">
        <v>672</v>
      </c>
      <c r="D1795" s="14" t="str">
        <f t="shared" si="27"/>
        <v>Error?</v>
      </c>
    </row>
    <row r="1796" spans="1:4" x14ac:dyDescent="0.2">
      <c r="A1796" s="55">
        <v>1735</v>
      </c>
      <c r="B1796" s="1231">
        <f>'Tax Sched 24'!F8</f>
        <v>476192</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877159</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60024365</v>
      </c>
      <c r="D1808" s="14" t="str">
        <f t="shared" si="27"/>
        <v>Error?</v>
      </c>
    </row>
    <row r="1809" spans="1:4" x14ac:dyDescent="0.2">
      <c r="A1809" s="55">
        <v>1748</v>
      </c>
      <c r="B1809" s="1231">
        <f>'Tax Sched 24'!E5</f>
        <v>5020252</v>
      </c>
      <c r="D1809" s="14" t="str">
        <f t="shared" si="27"/>
        <v>Error?</v>
      </c>
    </row>
    <row r="1810" spans="1:4" x14ac:dyDescent="0.2">
      <c r="A1810" s="55">
        <v>1749</v>
      </c>
      <c r="B1810" s="1231">
        <f>'Tax Sched 24'!E6</f>
        <v>2898221</v>
      </c>
      <c r="D1810" s="14" t="str">
        <f t="shared" si="27"/>
        <v>Error?</v>
      </c>
    </row>
    <row r="1811" spans="1:4" x14ac:dyDescent="0.2">
      <c r="A1811" s="55">
        <v>1750</v>
      </c>
      <c r="B1811" s="1231">
        <f>'Tax Sched 24'!E7</f>
        <v>1405369</v>
      </c>
      <c r="D1811" s="14" t="str">
        <f t="shared" si="27"/>
        <v>Error?</v>
      </c>
    </row>
    <row r="1812" spans="1:4" x14ac:dyDescent="0.2">
      <c r="A1812" s="55">
        <v>1751</v>
      </c>
      <c r="B1812" s="1231">
        <f>'Tax Sched 24'!E8</f>
        <v>946519</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1743513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73333373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32600806</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1740514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1740514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1740514</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2330356</v>
      </c>
      <c r="D2008" s="14" t="str">
        <f t="shared" si="30"/>
        <v>Error?</v>
      </c>
    </row>
    <row r="2009" spans="1:4" x14ac:dyDescent="0.2">
      <c r="A2009" s="55">
        <v>1948</v>
      </c>
      <c r="B2009" s="1231">
        <f>'Cap Outlay Deprec 27'!C8</f>
        <v>78844464</v>
      </c>
      <c r="D2009" s="14" t="str">
        <f t="shared" si="30"/>
        <v>Error?</v>
      </c>
    </row>
    <row r="2010" spans="1:4" x14ac:dyDescent="0.2">
      <c r="A2010" s="55">
        <v>1949</v>
      </c>
      <c r="B2010" s="1231">
        <f>'Cap Outlay Deprec 27'!C10</f>
        <v>5927010</v>
      </c>
      <c r="D2010" s="14" t="str">
        <f t="shared" si="30"/>
        <v>Error?</v>
      </c>
    </row>
    <row r="2011" spans="1:4" x14ac:dyDescent="0.2">
      <c r="A2011" s="55">
        <v>1950</v>
      </c>
      <c r="B2011" s="1231">
        <f>'Cap Outlay Deprec 27'!C12</f>
        <v>10499428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111224057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10096038</v>
      </c>
      <c r="D2015" s="14" t="str">
        <f t="shared" si="30"/>
        <v>Error?</v>
      </c>
    </row>
    <row r="2016" spans="1:4" x14ac:dyDescent="0.2">
      <c r="A2016" s="55">
        <v>1955</v>
      </c>
      <c r="B2016" s="1231">
        <f>'Cap Outlay Deprec 27'!D10</f>
        <v>60577</v>
      </c>
      <c r="D2016" s="14" t="str">
        <f t="shared" si="30"/>
        <v>Error?</v>
      </c>
    </row>
    <row r="2017" spans="1:4" x14ac:dyDescent="0.2">
      <c r="A2017" s="55">
        <v>1956</v>
      </c>
      <c r="B2017" s="1231">
        <f>'Cap Outlay Deprec 27'!D12</f>
        <v>365962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15707274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1081790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14704589</v>
      </c>
      <c r="C2025" s="14" t="s">
        <v>672</v>
      </c>
      <c r="D2025" s="14" t="str">
        <f t="shared" si="30"/>
        <v>Error?</v>
      </c>
    </row>
    <row r="2026" spans="1:4" x14ac:dyDescent="0.2">
      <c r="A2026" s="55">
        <v>1965</v>
      </c>
      <c r="B2026" s="1231">
        <f>'Cap Outlay Deprec 27'!F5</f>
        <v>2330356</v>
      </c>
      <c r="C2026" s="14" t="s">
        <v>672</v>
      </c>
      <c r="D2026" s="14" t="str">
        <f t="shared" si="30"/>
        <v>Error?</v>
      </c>
    </row>
    <row r="2027" spans="1:4" x14ac:dyDescent="0.2">
      <c r="A2027" s="55">
        <v>1966</v>
      </c>
      <c r="B2027" s="1231">
        <f>'Cap Outlay Deprec 27'!F8</f>
        <v>88940502</v>
      </c>
      <c r="C2027" s="14" t="s">
        <v>672</v>
      </c>
      <c r="D2027" s="14" t="str">
        <f t="shared" si="30"/>
        <v>Error?</v>
      </c>
    </row>
    <row r="2028" spans="1:4" x14ac:dyDescent="0.2">
      <c r="A2028" s="55">
        <v>1967</v>
      </c>
      <c r="B2028" s="1231">
        <f>'Cap Outlay Deprec 27'!F10</f>
        <v>4905797</v>
      </c>
      <c r="C2028" s="14" t="s">
        <v>672</v>
      </c>
      <c r="D2028" s="14" t="str">
        <f t="shared" si="30"/>
        <v>Error?</v>
      </c>
    </row>
    <row r="2029" spans="1:4" x14ac:dyDescent="0.2">
      <c r="A2029" s="55">
        <v>1968</v>
      </c>
      <c r="B2029" s="1231">
        <f>'Cap Outlay Deprec 27'!F12</f>
        <v>10865390</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112226742</v>
      </c>
      <c r="C2031" s="14" t="s">
        <v>672</v>
      </c>
      <c r="D2031" s="14" t="str">
        <f t="shared" si="30"/>
        <v>Error?</v>
      </c>
    </row>
    <row r="2032" spans="1:4" x14ac:dyDescent="0.2">
      <c r="A2032" s="83">
        <v>1971</v>
      </c>
      <c r="D2032" s="14" t="str">
        <f t="shared" si="30"/>
        <v>OK</v>
      </c>
    </row>
    <row r="2033" spans="1:4" x14ac:dyDescent="0.2">
      <c r="A2033" s="55">
        <v>1972</v>
      </c>
      <c r="B2033" s="1231">
        <f>'Cap Outlay Deprec 27'!H8</f>
        <v>23152975</v>
      </c>
      <c r="D2033" s="14" t="str">
        <f t="shared" si="30"/>
        <v>Error?</v>
      </c>
    </row>
    <row r="2034" spans="1:4" x14ac:dyDescent="0.2">
      <c r="A2034" s="55">
        <v>1973</v>
      </c>
      <c r="B2034" s="1231">
        <f>'Cap Outlay Deprec 27'!H10</f>
        <v>3934236</v>
      </c>
      <c r="D2034" s="14" t="str">
        <f t="shared" si="30"/>
        <v>Error?</v>
      </c>
    </row>
    <row r="2035" spans="1:4" x14ac:dyDescent="0.2">
      <c r="A2035" s="55">
        <v>1974</v>
      </c>
      <c r="B2035" s="1231">
        <f>'Cap Outlay Deprec 27'!H12</f>
        <v>9765728</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36852939</v>
      </c>
      <c r="C2037" s="14" t="s">
        <v>672</v>
      </c>
      <c r="D2037" s="14" t="str">
        <f t="shared" si="30"/>
        <v>Error?</v>
      </c>
    </row>
    <row r="2038" spans="1:4" x14ac:dyDescent="0.2">
      <c r="A2038" s="83">
        <v>1977</v>
      </c>
      <c r="D2038" s="14" t="str">
        <f t="shared" si="30"/>
        <v>OK</v>
      </c>
    </row>
    <row r="2039" spans="1:4" x14ac:dyDescent="0.2">
      <c r="A2039" s="55">
        <v>1978</v>
      </c>
      <c r="B2039" s="1231">
        <f>'Cap Outlay Deprec 27'!I8</f>
        <v>1263012</v>
      </c>
      <c r="D2039" s="14" t="str">
        <f t="shared" si="30"/>
        <v>Error?</v>
      </c>
    </row>
    <row r="2040" spans="1:4" x14ac:dyDescent="0.2">
      <c r="A2040" s="55">
        <v>1979</v>
      </c>
      <c r="B2040" s="1231">
        <f>'Cap Outlay Deprec 27'!I10</f>
        <v>130513</v>
      </c>
      <c r="D2040" s="14" t="str">
        <f t="shared" si="30"/>
        <v>Error?</v>
      </c>
    </row>
    <row r="2041" spans="1:4" x14ac:dyDescent="0.2">
      <c r="A2041" s="55">
        <v>1980</v>
      </c>
      <c r="B2041" s="1231">
        <f>'Cap Outlay Deprec 27'!I12</f>
        <v>125756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1519281</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108179</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108179</v>
      </c>
      <c r="C2049" s="14" t="s">
        <v>672</v>
      </c>
      <c r="D2049" s="14" t="str">
        <f t="shared" si="31"/>
        <v>Error?</v>
      </c>
    </row>
    <row r="2050" spans="1:4" x14ac:dyDescent="0.2">
      <c r="A2050" s="83">
        <v>1989</v>
      </c>
      <c r="D2050" s="14" t="str">
        <f t="shared" si="31"/>
        <v>OK</v>
      </c>
    </row>
    <row r="2051" spans="1:4" x14ac:dyDescent="0.2">
      <c r="A2051" s="55">
        <v>1990</v>
      </c>
      <c r="B2051" s="1231">
        <f>'Cap Outlay Deprec 27'!K8</f>
        <v>24415987</v>
      </c>
      <c r="C2051" s="14" t="s">
        <v>672</v>
      </c>
      <c r="D2051" s="14" t="str">
        <f t="shared" si="31"/>
        <v>Error?</v>
      </c>
    </row>
    <row r="2052" spans="1:4" x14ac:dyDescent="0.2">
      <c r="A2052" s="55">
        <v>1991</v>
      </c>
      <c r="B2052" s="1231">
        <f>'Cap Outlay Deprec 27'!K10</f>
        <v>3956570</v>
      </c>
      <c r="C2052" s="14" t="s">
        <v>672</v>
      </c>
      <c r="D2052" s="14" t="str">
        <f t="shared" si="31"/>
        <v>Error?</v>
      </c>
    </row>
    <row r="2053" spans="1:4" x14ac:dyDescent="0.2">
      <c r="A2053" s="55">
        <v>1992</v>
      </c>
      <c r="B2053" s="1231">
        <f>'Cap Outlay Deprec 27'!K12</f>
        <v>9891484</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38264041</v>
      </c>
      <c r="C2055" s="14" t="s">
        <v>672</v>
      </c>
      <c r="D2055" s="14" t="str">
        <f t="shared" si="31"/>
        <v>Error?</v>
      </c>
    </row>
    <row r="2056" spans="1:4" x14ac:dyDescent="0.2">
      <c r="A2056" s="55">
        <v>1995</v>
      </c>
      <c r="B2056" s="1231">
        <f>'Cap Outlay Deprec 27'!L5</f>
        <v>2330356</v>
      </c>
      <c r="C2056" s="14" t="s">
        <v>672</v>
      </c>
      <c r="D2056" s="14" t="str">
        <f t="shared" si="31"/>
        <v>Error?</v>
      </c>
    </row>
    <row r="2057" spans="1:4" x14ac:dyDescent="0.2">
      <c r="A2057" s="55">
        <v>1996</v>
      </c>
      <c r="B2057" s="1231">
        <f>'Cap Outlay Deprec 27'!L8</f>
        <v>64524515</v>
      </c>
      <c r="C2057" s="14" t="s">
        <v>672</v>
      </c>
      <c r="D2057" s="14" t="str">
        <f t="shared" si="31"/>
        <v>Error?</v>
      </c>
    </row>
    <row r="2058" spans="1:4" x14ac:dyDescent="0.2">
      <c r="A2058" s="55">
        <v>1997</v>
      </c>
      <c r="B2058" s="1231">
        <f>'Cap Outlay Deprec 27'!L10</f>
        <v>949227</v>
      </c>
      <c r="C2058" s="14" t="s">
        <v>672</v>
      </c>
      <c r="D2058" s="14" t="str">
        <f t="shared" si="31"/>
        <v>Error?</v>
      </c>
    </row>
    <row r="2059" spans="1:4" x14ac:dyDescent="0.2">
      <c r="A2059" s="55">
        <v>1998</v>
      </c>
      <c r="B2059" s="1231">
        <f>'Cap Outlay Deprec 27'!L12</f>
        <v>973906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73962701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12874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914093</v>
      </c>
      <c r="C2088" s="14" t="s">
        <v>672</v>
      </c>
      <c r="D2088" s="14" t="str">
        <f t="shared" si="31"/>
        <v>Error?</v>
      </c>
    </row>
    <row r="2089" spans="1:4" x14ac:dyDescent="0.2">
      <c r="A2089" s="55">
        <v>2028</v>
      </c>
      <c r="B2089" s="1231">
        <f>'Expenditures 15-22'!K92</f>
        <v>80282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6093880</v>
      </c>
      <c r="D2435" s="14" t="str">
        <f t="shared" si="37"/>
        <v>Error?</v>
      </c>
    </row>
    <row r="2436" spans="1:4" x14ac:dyDescent="0.2">
      <c r="A2436" s="83">
        <v>2375</v>
      </c>
      <c r="D2436" s="14" t="str">
        <f t="shared" si="37"/>
        <v>OK</v>
      </c>
    </row>
    <row r="2437" spans="1:4" x14ac:dyDescent="0.2">
      <c r="A2437" s="55">
        <v>2376</v>
      </c>
      <c r="B2437" s="1231">
        <f>'Assets-Liab 5-6'!D38</f>
        <v>526781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696096</v>
      </c>
      <c r="D2475" s="14" t="str">
        <f t="shared" si="37"/>
        <v>Error?</v>
      </c>
    </row>
    <row r="2476" spans="1:4" x14ac:dyDescent="0.2">
      <c r="A2476" s="83">
        <v>2415</v>
      </c>
      <c r="D2476" s="14" t="str">
        <f t="shared" si="37"/>
        <v>OK</v>
      </c>
    </row>
    <row r="2477" spans="1:4" x14ac:dyDescent="0.2">
      <c r="A2477" s="55">
        <v>2416</v>
      </c>
      <c r="B2477" s="1231">
        <f>'Assets-Liab 5-6'!G38</f>
        <v>2677805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91093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7593848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68998108</v>
      </c>
      <c r="C2551" s="14" t="s">
        <v>672</v>
      </c>
      <c r="D2551" s="14" t="str">
        <f t="shared" si="38"/>
        <v>Error?</v>
      </c>
    </row>
    <row r="2552" spans="1:4" x14ac:dyDescent="0.2">
      <c r="A2552" s="83">
        <v>2491</v>
      </c>
      <c r="D2552" s="14" t="str">
        <f t="shared" si="38"/>
        <v>OK</v>
      </c>
    </row>
    <row r="2553" spans="1:4" x14ac:dyDescent="0.2">
      <c r="A2553" s="55">
        <v>2492</v>
      </c>
      <c r="B2553" s="1231">
        <f>'Acct Summary 7-8'!C6</f>
        <v>9639297</v>
      </c>
      <c r="C2553" s="14" t="s">
        <v>672</v>
      </c>
      <c r="D2553" s="14" t="str">
        <f t="shared" si="38"/>
        <v>Error?</v>
      </c>
    </row>
    <row r="2554" spans="1:4" x14ac:dyDescent="0.2">
      <c r="A2554" s="55">
        <v>2493</v>
      </c>
      <c r="B2554" s="1231">
        <f>'Acct Summary 7-8'!C7</f>
        <v>2488515</v>
      </c>
      <c r="C2554" s="14" t="s">
        <v>672</v>
      </c>
      <c r="D2554" s="14" t="str">
        <f t="shared" si="38"/>
        <v>Error?</v>
      </c>
    </row>
    <row r="2555" spans="1:4" x14ac:dyDescent="0.2">
      <c r="A2555" s="55">
        <v>2494</v>
      </c>
      <c r="B2555" s="1231">
        <f>'Acct Summary 7-8'!C8</f>
        <v>81125920</v>
      </c>
      <c r="C2555" s="14" t="s">
        <v>672</v>
      </c>
      <c r="D2555" s="14" t="str">
        <f t="shared" si="38"/>
        <v>Error?</v>
      </c>
    </row>
    <row r="2556" spans="1:4" x14ac:dyDescent="0.2">
      <c r="A2556" s="55">
        <v>2495</v>
      </c>
      <c r="B2556" s="1231">
        <f>'Acct Summary 7-8'!C12</f>
        <v>55984103</v>
      </c>
      <c r="C2556" s="14" t="s">
        <v>672</v>
      </c>
      <c r="D2556" s="14" t="str">
        <f t="shared" si="38"/>
        <v>Error?</v>
      </c>
    </row>
    <row r="2557" spans="1:4" x14ac:dyDescent="0.2">
      <c r="A2557" s="55">
        <v>2496</v>
      </c>
      <c r="B2557" s="1231">
        <f>'Acct Summary 7-8'!C13</f>
        <v>23561945</v>
      </c>
      <c r="C2557" s="14" t="s">
        <v>672</v>
      </c>
      <c r="D2557" s="14" t="str">
        <f t="shared" si="38"/>
        <v>Error?</v>
      </c>
    </row>
    <row r="2558" spans="1:4" x14ac:dyDescent="0.2">
      <c r="A2558" s="55">
        <v>2497</v>
      </c>
      <c r="B2558" s="1231">
        <f>'Acct Summary 7-8'!C14</f>
        <v>1875</v>
      </c>
      <c r="C2558" s="14" t="s">
        <v>672</v>
      </c>
      <c r="D2558" s="14" t="str">
        <f t="shared" si="38"/>
        <v>Error?</v>
      </c>
    </row>
    <row r="2559" spans="1:4" x14ac:dyDescent="0.2">
      <c r="A2559" s="55">
        <v>2498</v>
      </c>
      <c r="B2559" s="1231">
        <f>'Acct Summary 7-8'!C15</f>
        <v>994375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80542298</v>
      </c>
      <c r="C2561" s="14" t="s">
        <v>672</v>
      </c>
      <c r="D2561" s="14" t="str">
        <f t="shared" si="39"/>
        <v>Error?</v>
      </c>
    </row>
    <row r="2562" spans="1:4" x14ac:dyDescent="0.2">
      <c r="A2562" s="55">
        <v>2501</v>
      </c>
      <c r="B2562" s="1231">
        <f>'Acct Summary 7-8'!C20</f>
        <v>583622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5326261</v>
      </c>
      <c r="C2564" s="14" t="s">
        <v>672</v>
      </c>
      <c r="D2564" s="14" t="str">
        <f t="shared" si="39"/>
        <v>Error?</v>
      </c>
    </row>
    <row r="2565" spans="1:4" x14ac:dyDescent="0.2">
      <c r="A2565" s="83">
        <v>2504</v>
      </c>
      <c r="D2565" s="14" t="str">
        <f t="shared" si="39"/>
        <v>OK</v>
      </c>
    </row>
    <row r="2566" spans="1:4" x14ac:dyDescent="0.2">
      <c r="A2566" s="55">
        <v>2505</v>
      </c>
      <c r="B2566" s="1231">
        <f>'Acct Summary 7-8'!D6</f>
        <v>1130000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6456261</v>
      </c>
      <c r="C2568" s="14" t="s">
        <v>672</v>
      </c>
      <c r="D2568" s="14" t="str">
        <f t="shared" si="39"/>
        <v>Error?</v>
      </c>
    </row>
    <row r="2569" spans="1:4" x14ac:dyDescent="0.2">
      <c r="A2569" s="55">
        <v>2508</v>
      </c>
      <c r="B2569" s="1231">
        <f>'Acct Summary 7-8'!D13</f>
        <v>6311380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6311380</v>
      </c>
      <c r="C2573" s="14" t="s">
        <v>672</v>
      </c>
      <c r="D2573" s="14" t="str">
        <f t="shared" si="39"/>
        <v>Error?</v>
      </c>
    </row>
    <row r="2574" spans="1:4" x14ac:dyDescent="0.2">
      <c r="A2574" s="55">
        <v>2513</v>
      </c>
      <c r="B2574" s="1231">
        <f>'Acct Summary 7-8'!D20</f>
        <v>144881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1495781</v>
      </c>
      <c r="C2591" s="14" t="s">
        <v>672</v>
      </c>
      <c r="D2591" s="14" t="str">
        <f t="shared" si="39"/>
        <v>Error?</v>
      </c>
    </row>
    <row r="2592" spans="1:4" x14ac:dyDescent="0.2">
      <c r="A2592" s="83">
        <v>2531</v>
      </c>
      <c r="D2592" s="14" t="str">
        <f t="shared" si="39"/>
        <v>OK</v>
      </c>
    </row>
    <row r="2593" spans="1:4" x14ac:dyDescent="0.2">
      <c r="A2593" s="55">
        <v>2532</v>
      </c>
      <c r="B2593" s="1231">
        <f>'Acct Summary 7-8'!F6</f>
        <v>1507449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3003230</v>
      </c>
      <c r="C2595" s="14" t="s">
        <v>672</v>
      </c>
      <c r="D2595" s="14" t="str">
        <f t="shared" si="39"/>
        <v>Error?</v>
      </c>
    </row>
    <row r="2596" spans="1:4" x14ac:dyDescent="0.2">
      <c r="A2596" s="55">
        <v>2535</v>
      </c>
      <c r="B2596" s="1231">
        <f>'Acct Summary 7-8'!F13</f>
        <v>3838024</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3838024</v>
      </c>
      <c r="C2600" s="14" t="s">
        <v>672</v>
      </c>
      <c r="D2600" s="14" t="str">
        <f t="shared" si="39"/>
        <v>Error?</v>
      </c>
    </row>
    <row r="2601" spans="1:4" x14ac:dyDescent="0.2">
      <c r="A2601" s="55">
        <v>2540</v>
      </c>
      <c r="B2601" s="1231">
        <f>'Acct Summary 7-8'!F20</f>
        <v>-834794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2337082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2337082</v>
      </c>
      <c r="C2606" s="14" t="s">
        <v>672</v>
      </c>
      <c r="D2606" s="14" t="str">
        <f t="shared" si="39"/>
        <v>Error?</v>
      </c>
    </row>
    <row r="2607" spans="1:4" x14ac:dyDescent="0.2">
      <c r="A2607" s="55">
        <v>2546</v>
      </c>
      <c r="B2607" s="1231">
        <f>'Acct Summary 7-8'!G12</f>
        <v>1019534</v>
      </c>
      <c r="C2607" s="14" t="s">
        <v>672</v>
      </c>
      <c r="D2607" s="14" t="str">
        <f t="shared" si="39"/>
        <v>Error?</v>
      </c>
    </row>
    <row r="2608" spans="1:4" x14ac:dyDescent="0.2">
      <c r="A2608" s="55">
        <v>2547</v>
      </c>
      <c r="B2608" s="1231">
        <f>'Acct Summary 7-8'!G13</f>
        <v>1212790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2232324</v>
      </c>
      <c r="C2612" s="14" t="s">
        <v>672</v>
      </c>
      <c r="D2612" s="14" t="str">
        <f t="shared" si="39"/>
        <v>Error?</v>
      </c>
    </row>
    <row r="2613" spans="1:4" x14ac:dyDescent="0.2">
      <c r="A2613" s="55">
        <v>2552</v>
      </c>
      <c r="B2613" s="1231">
        <f>'Acct Summary 7-8'!G20</f>
        <v>104758</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2906177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2906177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3001787</v>
      </c>
      <c r="C2634" s="14" t="s">
        <v>672</v>
      </c>
      <c r="D2634" s="14" t="str">
        <f t="shared" si="40"/>
        <v>Error?</v>
      </c>
    </row>
    <row r="2635" spans="1:4" x14ac:dyDescent="0.2">
      <c r="A2635" s="55">
        <v>2574</v>
      </c>
      <c r="B2635" s="1231">
        <f>'Acct Summary 7-8'!E17</f>
        <v>3001787</v>
      </c>
      <c r="C2635" s="14" t="s">
        <v>672</v>
      </c>
      <c r="D2635" s="14" t="str">
        <f t="shared" si="40"/>
        <v>Error?</v>
      </c>
    </row>
    <row r="2636" spans="1:4" x14ac:dyDescent="0.2">
      <c r="A2636" s="55">
        <v>2575</v>
      </c>
      <c r="B2636" s="1231">
        <f>'Acct Summary 7-8'!E20</f>
        <v>-95610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981754</v>
      </c>
      <c r="C2655" s="14" t="s">
        <v>672</v>
      </c>
      <c r="D2655" s="14" t="str">
        <f t="shared" si="40"/>
        <v>Error?</v>
      </c>
    </row>
    <row r="2656" spans="1:4" x14ac:dyDescent="0.2">
      <c r="A2656" s="55">
        <v>2595</v>
      </c>
      <c r="B2656" s="1231">
        <f>'Acct Summary 7-8'!H6</f>
        <v>2855953</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3837707</v>
      </c>
      <c r="C2658" s="14" t="s">
        <v>672</v>
      </c>
      <c r="D2658" s="14" t="str">
        <f t="shared" si="40"/>
        <v>Error?</v>
      </c>
    </row>
    <row r="2659" spans="1:4" x14ac:dyDescent="0.2">
      <c r="A2659" s="55">
        <v>2598</v>
      </c>
      <c r="B2659" s="1231">
        <f>'Acct Summary 7-8'!H13</f>
        <v>12135396</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12135396</v>
      </c>
      <c r="C2661" s="14" t="s">
        <v>672</v>
      </c>
      <c r="D2661" s="14" t="str">
        <f t="shared" si="40"/>
        <v>Error?</v>
      </c>
    </row>
    <row r="2662" spans="1:4" x14ac:dyDescent="0.2">
      <c r="A2662" s="55">
        <v>2601</v>
      </c>
      <c r="B2662" s="1231">
        <f>'Acct Summary 7-8'!H20</f>
        <v>-8297689</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3773</v>
      </c>
      <c r="D2718" s="14" t="str">
        <f t="shared" si="41"/>
        <v>Error?</v>
      </c>
    </row>
    <row r="2719" spans="1:4" x14ac:dyDescent="0.2">
      <c r="A2719" s="55">
        <v>2658</v>
      </c>
      <c r="B2719" s="1231">
        <f>'Expenditures 15-22'!D51</f>
        <v>967</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4740</v>
      </c>
      <c r="C2724" s="14" t="s">
        <v>672</v>
      </c>
      <c r="D2724" s="14" t="str">
        <f t="shared" si="41"/>
        <v>Error?</v>
      </c>
    </row>
    <row r="2725" spans="1:4" x14ac:dyDescent="0.2">
      <c r="A2725" s="55">
        <v>2664</v>
      </c>
      <c r="B2725" s="1231">
        <f>'Expenditures 15-22'!D241</f>
        <v>54</v>
      </c>
      <c r="D2725" s="14" t="str">
        <f t="shared" si="41"/>
        <v>Error?</v>
      </c>
    </row>
    <row r="2726" spans="1:4" x14ac:dyDescent="0.2">
      <c r="A2726" s="55">
        <v>2665</v>
      </c>
      <c r="B2726" s="1231">
        <f>'Expenditures 15-22'!K241</f>
        <v>54</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901219</v>
      </c>
      <c r="C2789" s="14" t="s">
        <v>672</v>
      </c>
      <c r="D2789" s="14" t="str">
        <f t="shared" si="42"/>
        <v>Error?</v>
      </c>
    </row>
    <row r="2790" spans="1:4" x14ac:dyDescent="0.2">
      <c r="A2790" s="55">
        <v>2729</v>
      </c>
      <c r="B2790" s="1231">
        <f>'Expenditures 15-22'!E102</f>
        <v>901219</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5184697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2028236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829543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2028236</v>
      </c>
      <c r="D2912" s="14" t="str">
        <f t="shared" si="44"/>
        <v>Error?</v>
      </c>
    </row>
    <row r="2913" spans="1:4" x14ac:dyDescent="0.2">
      <c r="A2913" s="55">
        <v>2852</v>
      </c>
      <c r="B2913" s="1231">
        <f>'Assets-Liab 5-6'!I41</f>
        <v>2028236</v>
      </c>
      <c r="C2913" s="14" t="s">
        <v>672</v>
      </c>
      <c r="D2913" s="14" t="str">
        <f t="shared" si="44"/>
        <v>Error?</v>
      </c>
    </row>
    <row r="2914" spans="1:4" x14ac:dyDescent="0.2">
      <c r="A2914" s="55">
        <v>2853</v>
      </c>
      <c r="B2914" s="1231">
        <f>'Assets-Liab 5-6'!L33</f>
        <v>829543</v>
      </c>
      <c r="D2914" s="14" t="str">
        <f t="shared" si="44"/>
        <v>Error?</v>
      </c>
    </row>
    <row r="2915" spans="1:4" x14ac:dyDescent="0.2">
      <c r="A2915" s="83">
        <v>2854</v>
      </c>
      <c r="D2915" s="14" t="str">
        <f t="shared" si="44"/>
        <v>OK</v>
      </c>
    </row>
    <row r="2916" spans="1:4" x14ac:dyDescent="0.2">
      <c r="A2916" s="55">
        <v>2855</v>
      </c>
      <c r="B2916" s="1231">
        <f>'Assets-Liab 5-6'!L34</f>
        <v>829543</v>
      </c>
      <c r="C2916" s="14" t="s">
        <v>672</v>
      </c>
      <c r="D2916" s="14" t="str">
        <f t="shared" si="44"/>
        <v>Error?</v>
      </c>
    </row>
    <row r="2917" spans="1:4" x14ac:dyDescent="0.2">
      <c r="A2917" s="55">
        <v>2856</v>
      </c>
      <c r="B2917" s="1231">
        <f>'Assets-Liab 5-6'!L41</f>
        <v>829543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793246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107973</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12874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806120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107973</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3835</v>
      </c>
      <c r="C3225" s="14" t="s">
        <v>672</v>
      </c>
      <c r="D3225" s="14" t="str">
        <f t="shared" si="49"/>
        <v>Error?</v>
      </c>
    </row>
    <row r="3226" spans="1:4" x14ac:dyDescent="0.2">
      <c r="A3226" s="55">
        <v>3165</v>
      </c>
      <c r="B3226" s="1231">
        <f>'Acct Summary 7-8'!I8</f>
        <v>3835</v>
      </c>
      <c r="C3226" s="14" t="s">
        <v>672</v>
      </c>
      <c r="D3226" s="14" t="str">
        <f t="shared" si="49"/>
        <v>Error?</v>
      </c>
    </row>
    <row r="3227" spans="1:4" x14ac:dyDescent="0.2">
      <c r="A3227" s="55">
        <v>3166</v>
      </c>
      <c r="B3227" s="1231">
        <f>'Acct Summary 7-8'!I20</f>
        <v>3835</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583622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144881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-834794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104758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-95610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-8297689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3835</v>
      </c>
      <c r="C3320" s="14" t="s">
        <v>672</v>
      </c>
      <c r="D3320" s="14" t="str">
        <f t="shared" si="50"/>
        <v>Error?</v>
      </c>
    </row>
    <row r="3321" spans="1:4" x14ac:dyDescent="0.2">
      <c r="A3321" s="55">
        <v>3260</v>
      </c>
      <c r="B3321" s="1231">
        <f>'Acct Summary 7-8'!I79</f>
        <v>2024401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2028236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5666304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1780007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398960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163028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630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8065182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482899</v>
      </c>
      <c r="D3387" s="14" t="str">
        <f t="shared" si="51"/>
        <v>Error?</v>
      </c>
    </row>
    <row r="3388" spans="1:4" x14ac:dyDescent="0.2">
      <c r="A3388" s="55">
        <v>3327</v>
      </c>
      <c r="B3388" s="1231">
        <f>'Expenditures 15-22'!D211</f>
        <v>352630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482899</v>
      </c>
      <c r="C3390" s="14" t="s">
        <v>672</v>
      </c>
      <c r="D3390" s="14" t="str">
        <f t="shared" si="51"/>
        <v>Error?</v>
      </c>
    </row>
    <row r="3391" spans="1:4" x14ac:dyDescent="0.2">
      <c r="A3391" s="55">
        <v>3330</v>
      </c>
      <c r="B3391" s="1231">
        <f>'Expenditures 15-22'!K211</f>
        <v>352630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26039709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12196883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1531219</v>
      </c>
      <c r="D3417" s="14" t="str">
        <f t="shared" si="52"/>
        <v>Error?</v>
      </c>
    </row>
    <row r="3418" spans="1:4" x14ac:dyDescent="0.2">
      <c r="A3418" s="83">
        <v>3357</v>
      </c>
      <c r="D3418" s="14" t="str">
        <f t="shared" si="52"/>
        <v>OK</v>
      </c>
    </row>
    <row r="3419" spans="1:4" x14ac:dyDescent="0.2">
      <c r="A3419" s="55">
        <v>3358</v>
      </c>
      <c r="B3419" s="1231">
        <f>'Assets-Liab 5-6'!F4</f>
        <v>6983276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3946205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14409572</v>
      </c>
      <c r="D3425" s="14" t="str">
        <f t="shared" si="52"/>
        <v>Error?</v>
      </c>
    </row>
    <row r="3426" spans="1:4" x14ac:dyDescent="0.2">
      <c r="A3426" s="83">
        <v>3365</v>
      </c>
      <c r="D3426" s="14" t="str">
        <f t="shared" si="52"/>
        <v>OK</v>
      </c>
    </row>
    <row r="3427" spans="1:4" x14ac:dyDescent="0.2">
      <c r="A3427" s="55">
        <v>3366</v>
      </c>
      <c r="B3427" s="1231">
        <f>'Assets-Liab 5-6'!I4</f>
        <v>2028236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829543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1292910</v>
      </c>
      <c r="C3446" s="14" t="s">
        <v>672</v>
      </c>
      <c r="D3446" s="14" t="str">
        <f t="shared" si="52"/>
        <v>Error?</v>
      </c>
    </row>
    <row r="3447" spans="1:4" x14ac:dyDescent="0.2">
      <c r="A3447" s="55">
        <v>3386</v>
      </c>
      <c r="B3447" s="1231">
        <f>'Tax Sched 24'!D16</f>
        <v>649356</v>
      </c>
      <c r="C3447" s="14" t="s">
        <v>672</v>
      </c>
      <c r="D3447" s="14" t="str">
        <f t="shared" si="52"/>
        <v>Error?</v>
      </c>
    </row>
    <row r="3448" spans="1:4" x14ac:dyDescent="0.2">
      <c r="A3448" s="55">
        <v>3387</v>
      </c>
      <c r="B3448" s="1231">
        <f>'Tax Sched 24'!C16</f>
        <v>643554</v>
      </c>
      <c r="D3448" s="14" t="str">
        <f t="shared" si="52"/>
        <v>Error?</v>
      </c>
    </row>
    <row r="3449" spans="1:4" x14ac:dyDescent="0.2">
      <c r="A3449" s="55">
        <v>3388</v>
      </c>
      <c r="B3449" s="1231">
        <f>'Tax Sched 24'!F16</f>
        <v>651580</v>
      </c>
      <c r="C3449" s="14" t="s">
        <v>672</v>
      </c>
      <c r="D3449" s="14" t="str">
        <f t="shared" si="52"/>
        <v>Error?</v>
      </c>
    </row>
    <row r="3450" spans="1:4" x14ac:dyDescent="0.2">
      <c r="A3450" s="55">
        <v>3389</v>
      </c>
      <c r="B3450" s="1231">
        <f>'Tax Sched 24'!E16</f>
        <v>1295134</v>
      </c>
      <c r="D3450" s="14" t="str">
        <f t="shared" si="52"/>
        <v>Error?</v>
      </c>
    </row>
    <row r="3451" spans="1:4" x14ac:dyDescent="0.2">
      <c r="A3451" s="55">
        <v>3390</v>
      </c>
      <c r="B3451" s="1231">
        <f>'Cap Outlay Deprec 27'!C15</f>
        <v>13622799</v>
      </c>
      <c r="D3451" s="14" t="str">
        <f t="shared" si="52"/>
        <v>Error?</v>
      </c>
    </row>
    <row r="3452" spans="1:4" x14ac:dyDescent="0.2">
      <c r="A3452" s="55">
        <v>3391</v>
      </c>
      <c r="B3452" s="1231">
        <f>'Cap Outlay Deprec 27'!D15</f>
        <v>5184697</v>
      </c>
      <c r="D3452" s="14" t="str">
        <f t="shared" si="52"/>
        <v>Error?</v>
      </c>
    </row>
    <row r="3453" spans="1:4" x14ac:dyDescent="0.2">
      <c r="A3453" s="55">
        <v>3392</v>
      </c>
      <c r="B3453" s="1231">
        <f>'Cap Outlay Deprec 27'!E15</f>
        <v>13622799</v>
      </c>
      <c r="D3453" s="14" t="str">
        <f t="shared" si="52"/>
        <v>Error?</v>
      </c>
    </row>
    <row r="3454" spans="1:4" x14ac:dyDescent="0.2">
      <c r="A3454" s="55">
        <v>3393</v>
      </c>
      <c r="B3454" s="1231">
        <f>'Cap Outlay Deprec 27'!F15</f>
        <v>5184697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5184697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14681035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95806955</v>
      </c>
      <c r="C4122" s="14" t="s">
        <v>672</v>
      </c>
      <c r="D4122" s="14" t="str">
        <f t="shared" si="63"/>
        <v>Error?</v>
      </c>
    </row>
    <row r="4123" spans="1:4" x14ac:dyDescent="0.2">
      <c r="A4123" s="55">
        <v>4062</v>
      </c>
      <c r="B4123" s="1231">
        <f>'Acct Summary 7-8'!D10</f>
        <v>6456261</v>
      </c>
      <c r="C4123" s="14" t="s">
        <v>672</v>
      </c>
      <c r="D4123" s="14" t="str">
        <f t="shared" si="63"/>
        <v>Error?</v>
      </c>
    </row>
    <row r="4124" spans="1:4" x14ac:dyDescent="0.2">
      <c r="A4124" s="55">
        <v>4063</v>
      </c>
      <c r="B4124" s="1231">
        <f>'Acct Summary 7-8'!E10</f>
        <v>2906177</v>
      </c>
      <c r="C4124" s="14" t="s">
        <v>672</v>
      </c>
      <c r="D4124" s="14" t="str">
        <f t="shared" si="63"/>
        <v>Error?</v>
      </c>
    </row>
    <row r="4125" spans="1:4" x14ac:dyDescent="0.2">
      <c r="A4125" s="55">
        <v>4064</v>
      </c>
      <c r="B4125" s="1231">
        <f>'Acct Summary 7-8'!F10</f>
        <v>3003230</v>
      </c>
      <c r="C4125" s="14" t="s">
        <v>672</v>
      </c>
      <c r="D4125" s="14" t="str">
        <f t="shared" si="63"/>
        <v>Error?</v>
      </c>
    </row>
    <row r="4126" spans="1:4" x14ac:dyDescent="0.2">
      <c r="A4126" s="55">
        <v>4065</v>
      </c>
      <c r="B4126" s="1231">
        <f>'Acct Summary 7-8'!G10</f>
        <v>2337082</v>
      </c>
      <c r="C4126" s="14" t="s">
        <v>672</v>
      </c>
      <c r="D4126" s="14" t="str">
        <f t="shared" si="63"/>
        <v>Error?</v>
      </c>
    </row>
    <row r="4127" spans="1:4" x14ac:dyDescent="0.2">
      <c r="A4127" s="55">
        <v>4066</v>
      </c>
      <c r="B4127" s="1231">
        <f>'Acct Summary 7-8'!H10</f>
        <v>3837707</v>
      </c>
      <c r="C4127" s="14" t="s">
        <v>672</v>
      </c>
      <c r="D4127" s="14" t="str">
        <f t="shared" si="63"/>
        <v>Error?</v>
      </c>
    </row>
    <row r="4128" spans="1:4" x14ac:dyDescent="0.2">
      <c r="A4128" s="55">
        <v>4067</v>
      </c>
      <c r="B4128" s="1231">
        <f>'Acct Summary 7-8'!I10</f>
        <v>3835</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14681035</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95223333</v>
      </c>
      <c r="C4136" s="14" t="s">
        <v>672</v>
      </c>
      <c r="D4136" s="14" t="str">
        <f t="shared" si="63"/>
        <v>Error?</v>
      </c>
    </row>
    <row r="4137" spans="1:4" x14ac:dyDescent="0.2">
      <c r="A4137" s="55">
        <v>4076</v>
      </c>
      <c r="B4137" s="1231">
        <f>'Acct Summary 7-8'!D19</f>
        <v>6311380</v>
      </c>
      <c r="C4137" s="14" t="s">
        <v>672</v>
      </c>
      <c r="D4137" s="14" t="str">
        <f t="shared" si="63"/>
        <v>Error?</v>
      </c>
    </row>
    <row r="4138" spans="1:4" x14ac:dyDescent="0.2">
      <c r="A4138" s="55">
        <v>4077</v>
      </c>
      <c r="B4138" s="1231">
        <f>'Acct Summary 7-8'!E19</f>
        <v>3001787</v>
      </c>
      <c r="C4138" s="14" t="s">
        <v>672</v>
      </c>
      <c r="D4138" s="14" t="str">
        <f t="shared" si="63"/>
        <v>Error?</v>
      </c>
    </row>
    <row r="4139" spans="1:4" x14ac:dyDescent="0.2">
      <c r="A4139" s="55">
        <v>4078</v>
      </c>
      <c r="B4139" s="1231">
        <f>'Acct Summary 7-8'!F19</f>
        <v>3838024</v>
      </c>
      <c r="C4139" s="14" t="s">
        <v>672</v>
      </c>
      <c r="D4139" s="14" t="str">
        <f t="shared" si="63"/>
        <v>Error?</v>
      </c>
    </row>
    <row r="4140" spans="1:4" x14ac:dyDescent="0.2">
      <c r="A4140" s="55">
        <v>4079</v>
      </c>
      <c r="B4140" s="1231">
        <f>'Acct Summary 7-8'!G19</f>
        <v>2232324</v>
      </c>
      <c r="C4140" s="14" t="s">
        <v>672</v>
      </c>
      <c r="D4140" s="14" t="str">
        <f t="shared" si="63"/>
        <v>Error?</v>
      </c>
    </row>
    <row r="4141" spans="1:4" x14ac:dyDescent="0.2">
      <c r="A4141" s="55">
        <v>4080</v>
      </c>
      <c r="B4141" s="1231">
        <f>'Acct Summary 7-8'!H19</f>
        <v>12135396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29146011</v>
      </c>
      <c r="C4171" s="14" t="s">
        <v>672</v>
      </c>
      <c r="D4171" s="14" t="str">
        <f t="shared" si="64"/>
        <v>Error?</v>
      </c>
    </row>
    <row r="4172" spans="1:4" x14ac:dyDescent="0.2">
      <c r="A4172" s="55">
        <v>4111</v>
      </c>
      <c r="B4172" s="1231">
        <f>'Short-Term Long-Term Debt 25'!J49</f>
        <v>29054918</v>
      </c>
      <c r="C4172" s="14" t="s">
        <v>672</v>
      </c>
      <c r="D4172" s="14" t="str">
        <f t="shared" si="64"/>
        <v>Error?</v>
      </c>
    </row>
    <row r="4173" spans="1:4" x14ac:dyDescent="0.2">
      <c r="A4173" s="55">
        <v>4112</v>
      </c>
      <c r="B4173" s="1231">
        <f>'Short-Term Long-Term Debt 25'!H49</f>
        <v>2210000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-1244795</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2476.4549999999999</v>
      </c>
      <c r="C4265" s="14" t="s">
        <v>672</v>
      </c>
      <c r="D4265" s="14" t="str">
        <f t="shared" si="65"/>
        <v>Error?</v>
      </c>
      <c r="E4265" s="810"/>
    </row>
    <row r="4266" spans="1:5" x14ac:dyDescent="0.2">
      <c r="A4266" s="91">
        <v>4205</v>
      </c>
      <c r="B4266" s="1231">
        <f>('FP Info 3'!F10)*100000</f>
        <v>207.12299999999999</v>
      </c>
      <c r="C4266" s="14" t="s">
        <v>672</v>
      </c>
      <c r="D4266" s="14" t="str">
        <f t="shared" si="65"/>
        <v>Error?</v>
      </c>
      <c r="E4266" s="810"/>
    </row>
    <row r="4267" spans="1:5" x14ac:dyDescent="0.2">
      <c r="A4267" s="91">
        <v>4206</v>
      </c>
      <c r="B4267" s="1231">
        <f>('FP Info 3'!H10)*100000</f>
        <v>57.981999999999999</v>
      </c>
      <c r="C4267" s="14" t="s">
        <v>672</v>
      </c>
      <c r="D4267" s="14" t="str">
        <f t="shared" si="65"/>
        <v>Error?</v>
      </c>
      <c r="E4267" s="810"/>
    </row>
    <row r="4268" spans="1:5" x14ac:dyDescent="0.2">
      <c r="A4268" s="91">
        <v>4207</v>
      </c>
      <c r="B4268" s="1231">
        <f>('FP Info 3'!J10)*100000</f>
        <v>2742</v>
      </c>
      <c r="C4268" s="14" t="s">
        <v>672</v>
      </c>
      <c r="D4268" s="14" t="str">
        <f t="shared" si="65"/>
        <v>Error?</v>
      </c>
    </row>
    <row r="4269" spans="1:5" x14ac:dyDescent="0.2">
      <c r="A4269" s="91">
        <v>4208</v>
      </c>
      <c r="B4269" s="1231">
        <f>'FP Info 3'!J16</f>
        <v>46816548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66689</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99108</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64357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153479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53081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1527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4026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27053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2423801981</v>
      </c>
      <c r="D4995" s="14" t="str">
        <f t="shared" si="77"/>
        <v>Error?</v>
      </c>
    </row>
    <row r="4996" spans="1:4" x14ac:dyDescent="0.2">
      <c r="A4996" s="91">
        <v>4935</v>
      </c>
      <c r="B4996" s="1231">
        <f>'FP Info 3'!H31</f>
        <v>167242336.68900001</v>
      </c>
      <c r="D4996" s="14" t="str">
        <f t="shared" si="77"/>
        <v>Error?</v>
      </c>
    </row>
    <row r="4997" spans="1:4" x14ac:dyDescent="0.2">
      <c r="A4997" s="91">
        <v>4936</v>
      </c>
      <c r="B4997" s="1231">
        <f>'FP Info 3'!H37</f>
        <v>29146011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59921685</v>
      </c>
      <c r="D5061" s="14" t="str">
        <f t="shared" si="78"/>
        <v>Error?</v>
      </c>
    </row>
    <row r="5062" spans="1:4" x14ac:dyDescent="0.2">
      <c r="A5062" s="83">
        <v>5001</v>
      </c>
      <c r="D5062" s="14" t="str">
        <f t="shared" si="78"/>
        <v>OK</v>
      </c>
    </row>
    <row r="5063" spans="1:4" x14ac:dyDescent="0.2">
      <c r="A5063" s="55">
        <v>5002</v>
      </c>
      <c r="B5063" s="1231">
        <f>'Revenues 9-14'!C7</f>
        <v>1740514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61662199</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1155658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1155658</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114477</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105072</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219549</v>
      </c>
      <c r="C5087" s="14" t="s">
        <v>672</v>
      </c>
      <c r="D5087" s="14" t="str">
        <f t="shared" si="78"/>
        <v>Error?</v>
      </c>
    </row>
    <row r="5088" spans="1:4" x14ac:dyDescent="0.2">
      <c r="A5088" s="55">
        <v>5027</v>
      </c>
      <c r="B5088" s="1231">
        <f>'Revenues 9-14'!C65</f>
        <v>126721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126721</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729315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13651</v>
      </c>
      <c r="D5094" s="14" t="str">
        <f t="shared" si="78"/>
        <v>Error?</v>
      </c>
    </row>
    <row r="5095" spans="1:4" x14ac:dyDescent="0.2">
      <c r="A5095" s="55">
        <v>5034</v>
      </c>
      <c r="B5095" s="1231">
        <f>'Revenues 9-14'!C74</f>
        <v>50194</v>
      </c>
      <c r="D5095" s="14" t="str">
        <f t="shared" si="78"/>
        <v>Error?</v>
      </c>
    </row>
    <row r="5096" spans="1:4" x14ac:dyDescent="0.2">
      <c r="A5096" s="55">
        <v>5035</v>
      </c>
      <c r="B5096" s="1231">
        <f>'Revenues 9-14'!C75</f>
        <v>1147466</v>
      </c>
      <c r="C5096" s="14" t="s">
        <v>672</v>
      </c>
      <c r="D5096" s="14" t="str">
        <f t="shared" si="78"/>
        <v>Error?</v>
      </c>
    </row>
    <row r="5097" spans="1:4" x14ac:dyDescent="0.2">
      <c r="A5097" s="55">
        <v>5036</v>
      </c>
      <c r="B5097" s="1231">
        <f>'Revenues 9-14'!C77</f>
        <v>184887</v>
      </c>
      <c r="D5097" s="14" t="str">
        <f t="shared" si="78"/>
        <v>Error?</v>
      </c>
    </row>
    <row r="5098" spans="1:4" x14ac:dyDescent="0.2">
      <c r="A5098" s="55">
        <v>5037</v>
      </c>
      <c r="B5098" s="1231">
        <f>'Revenues 9-14'!C78</f>
        <v>212898</v>
      </c>
      <c r="D5098" s="14" t="str">
        <f t="shared" si="78"/>
        <v>Error?</v>
      </c>
    </row>
    <row r="5099" spans="1:4" x14ac:dyDescent="0.2">
      <c r="A5099" s="55">
        <v>5038</v>
      </c>
      <c r="B5099" s="1231">
        <f>'Revenues 9-14'!C79</f>
        <v>1227195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505204</v>
      </c>
      <c r="D5101" s="14" t="str">
        <f t="shared" si="78"/>
        <v>Error?</v>
      </c>
    </row>
    <row r="5102" spans="1:4" x14ac:dyDescent="0.2">
      <c r="A5102" s="55">
        <v>5041</v>
      </c>
      <c r="B5102" s="1231">
        <f>'Revenues 9-14'!C82</f>
        <v>2130184</v>
      </c>
      <c r="C5102" s="14" t="s">
        <v>672</v>
      </c>
      <c r="D5102" s="14" t="str">
        <f t="shared" si="78"/>
        <v>Error?</v>
      </c>
    </row>
    <row r="5103" spans="1:4" x14ac:dyDescent="0.2">
      <c r="A5103" s="55">
        <v>5042</v>
      </c>
      <c r="B5103" s="1231">
        <f>'Revenues 9-14'!C84</f>
        <v>240786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10</v>
      </c>
      <c r="D5111" s="14" t="str">
        <f t="shared" si="78"/>
        <v>Error?</v>
      </c>
    </row>
    <row r="5112" spans="1:4" x14ac:dyDescent="0.2">
      <c r="A5112" s="55">
        <v>5051</v>
      </c>
      <c r="B5112" s="1231">
        <f>'Revenues 9-14'!C93</f>
        <v>240796</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704</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26174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60616</v>
      </c>
      <c r="D5118" s="14" t="str">
        <f t="shared" si="78"/>
        <v>Error?</v>
      </c>
    </row>
    <row r="5119" spans="1:4" x14ac:dyDescent="0.2">
      <c r="A5119" s="55">
        <v>5058</v>
      </c>
      <c r="B5119" s="1231">
        <f>'Revenues 9-14'!C107</f>
        <v>2093738</v>
      </c>
      <c r="D5119" s="14" t="str">
        <f t="shared" ref="D5119:D5182" si="79">IF(ISBLANK(B5119),"OK",IF(A5119-B5119=0,"OK","Error?"))</f>
        <v>Error?</v>
      </c>
    </row>
    <row r="5120" spans="1:4" x14ac:dyDescent="0.2">
      <c r="A5120" s="55">
        <v>5059</v>
      </c>
      <c r="B5120" s="1231">
        <f>'Revenues 9-14'!C108</f>
        <v>2315535</v>
      </c>
      <c r="C5120" s="14" t="s">
        <v>672</v>
      </c>
      <c r="D5120" s="14" t="str">
        <f t="shared" si="79"/>
        <v>Error?</v>
      </c>
    </row>
    <row r="5121" spans="1:4" x14ac:dyDescent="0.2">
      <c r="A5121" s="55">
        <v>5060</v>
      </c>
      <c r="B5121" s="1231">
        <f>'Revenues 9-14'!C109</f>
        <v>68998108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7282624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7282624</v>
      </c>
      <c r="C5132" s="14" t="s">
        <v>672</v>
      </c>
      <c r="D5132" s="14" t="str">
        <f t="shared" si="79"/>
        <v>Error?</v>
      </c>
    </row>
    <row r="5133" spans="1:4" x14ac:dyDescent="0.2">
      <c r="A5133" s="55">
        <v>5072</v>
      </c>
      <c r="B5133" s="1231">
        <f>'Revenues 9-14'!C124</f>
        <v>392572</v>
      </c>
      <c r="D5133" s="14" t="str">
        <f t="shared" si="79"/>
        <v>Error?</v>
      </c>
    </row>
    <row r="5134" spans="1:4" x14ac:dyDescent="0.2">
      <c r="A5134" s="55">
        <v>5073</v>
      </c>
      <c r="B5134" s="1231">
        <f>'Revenues 9-14'!C125</f>
        <v>792247</v>
      </c>
      <c r="D5134" s="14" t="str">
        <f t="shared" si="79"/>
        <v>Error?</v>
      </c>
    </row>
    <row r="5135" spans="1:4" x14ac:dyDescent="0.2">
      <c r="A5135" s="55">
        <v>5074</v>
      </c>
      <c r="B5135" s="1231">
        <f>'Revenues 9-14'!C126</f>
        <v>799713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32584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2017116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135291</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135291</v>
      </c>
      <c r="C5161" s="14" t="s">
        <v>672</v>
      </c>
      <c r="D5161" s="14" t="str">
        <f t="shared" si="79"/>
        <v>Error?</v>
      </c>
    </row>
    <row r="5162" spans="1:4" x14ac:dyDescent="0.2">
      <c r="A5162" s="83">
        <v>5101</v>
      </c>
      <c r="D5162" s="14" t="str">
        <f t="shared" si="79"/>
        <v>OK</v>
      </c>
    </row>
    <row r="5163" spans="1:4" x14ac:dyDescent="0.2">
      <c r="A5163" s="55">
        <v>5102</v>
      </c>
      <c r="B5163" s="1231">
        <f>'Revenues 9-14'!C142</f>
        <v>29081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29081</v>
      </c>
      <c r="C5165" s="14" t="s">
        <v>672</v>
      </c>
      <c r="D5165" s="14" t="str">
        <f t="shared" si="79"/>
        <v>Error?</v>
      </c>
    </row>
    <row r="5166" spans="1:4" x14ac:dyDescent="0.2">
      <c r="A5166" s="83">
        <v>5105</v>
      </c>
      <c r="D5166" s="14" t="str">
        <f t="shared" si="79"/>
        <v>OK</v>
      </c>
    </row>
    <row r="5167" spans="1:4" x14ac:dyDescent="0.2">
      <c r="A5167" s="55">
        <v>5106</v>
      </c>
      <c r="B5167" s="1231">
        <f>'Revenues 9-14'!C145</f>
        <v>2307</v>
      </c>
      <c r="D5167" s="14" t="str">
        <f t="shared" si="79"/>
        <v>Error?</v>
      </c>
    </row>
    <row r="5168" spans="1:4" x14ac:dyDescent="0.2">
      <c r="A5168" s="55">
        <v>5107</v>
      </c>
      <c r="B5168" s="1231">
        <f>'Revenues 9-14'!C147</f>
        <v>168852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2356673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9639297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306010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372699</v>
      </c>
      <c r="C5246" s="14" t="s">
        <v>672</v>
      </c>
      <c r="D5246" s="14" t="str">
        <f t="shared" si="80"/>
        <v>Error?</v>
      </c>
    </row>
    <row r="5247" spans="1:4" x14ac:dyDescent="0.2">
      <c r="A5247" s="55">
        <v>5186</v>
      </c>
      <c r="B5247" s="1231">
        <f>'Revenues 9-14'!C203</f>
        <v>342614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342614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1060457</v>
      </c>
      <c r="D5278" s="14" t="str">
        <f t="shared" si="81"/>
        <v>Error?</v>
      </c>
    </row>
    <row r="5279" spans="1:4" x14ac:dyDescent="0.2">
      <c r="A5279" s="55">
        <v>5218</v>
      </c>
      <c r="B5279" s="1231">
        <f>'Revenues 9-14'!C221</f>
        <v>315667</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1376124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99108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2488515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2488515</v>
      </c>
      <c r="C5326" s="14" t="s">
        <v>672</v>
      </c>
      <c r="D5326" s="14" t="str">
        <f t="shared" si="82"/>
        <v>Error?</v>
      </c>
    </row>
    <row r="5327" spans="1:4" x14ac:dyDescent="0.2">
      <c r="A5327" s="55">
        <v>5266</v>
      </c>
      <c r="B5327" s="1231">
        <f>'Revenues 9-14'!C275</f>
        <v>81125920</v>
      </c>
      <c r="C5327" s="14" t="s">
        <v>672</v>
      </c>
      <c r="D5327" s="14" t="str">
        <f t="shared" si="82"/>
        <v>Error?</v>
      </c>
    </row>
    <row r="5328" spans="1:4" x14ac:dyDescent="0.2">
      <c r="A5328" s="55">
        <v>5267</v>
      </c>
      <c r="B5328" s="1231">
        <f>'Revenues 9-14'!D5</f>
        <v>5011667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5011667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22039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22039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177498</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9114</v>
      </c>
      <c r="D5347" s="14" t="str">
        <f t="shared" si="82"/>
        <v>Error?</v>
      </c>
    </row>
    <row r="5348" spans="1:4" x14ac:dyDescent="0.2">
      <c r="A5348" s="55">
        <v>5287</v>
      </c>
      <c r="B5348" s="1231">
        <f>'Revenues 9-14'!D82</f>
        <v>186612</v>
      </c>
      <c r="C5348" s="14" t="s">
        <v>672</v>
      </c>
      <c r="D5348" s="14" t="str">
        <f t="shared" si="82"/>
        <v>Error?</v>
      </c>
    </row>
    <row r="5349" spans="1:4" x14ac:dyDescent="0.2">
      <c r="A5349" s="55">
        <v>5288</v>
      </c>
      <c r="B5349" s="1231">
        <f>'Revenues 9-14'!D95</f>
        <v>102770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3173</v>
      </c>
      <c r="D5354" s="14" t="str">
        <f t="shared" si="82"/>
        <v>Error?</v>
      </c>
    </row>
    <row r="5355" spans="1:4" x14ac:dyDescent="0.2">
      <c r="A5355" s="55">
        <v>5294</v>
      </c>
      <c r="B5355" s="1231">
        <f>'Revenues 9-14'!D108</f>
        <v>105943</v>
      </c>
      <c r="C5355" s="14" t="s">
        <v>672</v>
      </c>
      <c r="D5355" s="14" t="str">
        <f t="shared" si="82"/>
        <v>Error?</v>
      </c>
    </row>
    <row r="5356" spans="1:4" x14ac:dyDescent="0.2">
      <c r="A5356" s="55">
        <v>5295</v>
      </c>
      <c r="B5356" s="1231">
        <f>'Revenues 9-14'!D109</f>
        <v>5326261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1130000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1130000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1130000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6456261</v>
      </c>
      <c r="C5508" s="14" t="s">
        <v>672</v>
      </c>
      <c r="D5508" s="14" t="str">
        <f t="shared" si="85"/>
        <v>Error?</v>
      </c>
    </row>
    <row r="5509" spans="1:4" x14ac:dyDescent="0.2">
      <c r="A5509" s="55">
        <v>5448</v>
      </c>
      <c r="B5509" s="1231">
        <f>'Revenues 9-14'!E5</f>
        <v>2902840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2902840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3337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3337</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2906177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2906177</v>
      </c>
      <c r="C5552" s="14" t="s">
        <v>672</v>
      </c>
      <c r="D5552" s="14" t="str">
        <f t="shared" si="85"/>
        <v>Error?</v>
      </c>
    </row>
    <row r="5553" spans="1:4" x14ac:dyDescent="0.2">
      <c r="A5553" s="55">
        <v>5492</v>
      </c>
      <c r="B5553" s="1231">
        <f>'Revenues 9-14'!F5</f>
        <v>1402959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1402959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78861</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78861</v>
      </c>
      <c r="C5579" s="14" t="s">
        <v>672</v>
      </c>
      <c r="D5579" s="14" t="str">
        <f t="shared" si="86"/>
        <v>Error?</v>
      </c>
    </row>
    <row r="5580" spans="1:4" x14ac:dyDescent="0.2">
      <c r="A5580" s="55">
        <v>5519</v>
      </c>
      <c r="B5580" s="1231">
        <f>'Revenues 9-14'!F65</f>
        <v>13961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13961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1495781</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54626</v>
      </c>
      <c r="D5615" s="14" t="str">
        <f t="shared" si="86"/>
        <v>Error?</v>
      </c>
    </row>
    <row r="5616" spans="1:4" x14ac:dyDescent="0.2">
      <c r="A5616" s="83">
        <v>5555</v>
      </c>
      <c r="D5616" s="14" t="str">
        <f t="shared" si="86"/>
        <v>OK</v>
      </c>
    </row>
    <row r="5617" spans="1:4" x14ac:dyDescent="0.2">
      <c r="A5617" s="55">
        <v>5556</v>
      </c>
      <c r="B5617" s="1231">
        <f>'Revenues 9-14'!F152</f>
        <v>1452823</v>
      </c>
      <c r="D5617" s="14" t="str">
        <f t="shared" si="86"/>
        <v>Error?</v>
      </c>
    </row>
    <row r="5618" spans="1:4" x14ac:dyDescent="0.2">
      <c r="A5618" s="55">
        <v>5557</v>
      </c>
      <c r="B5618" s="1231">
        <f>'Revenues 9-14'!F154</f>
        <v>1507449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1507449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1507449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3003230</v>
      </c>
      <c r="C5720" s="14" t="s">
        <v>672</v>
      </c>
      <c r="D5720" s="14" t="str">
        <f t="shared" si="88"/>
        <v>Error?</v>
      </c>
    </row>
    <row r="5721" spans="1:4" x14ac:dyDescent="0.2">
      <c r="A5721" s="55">
        <v>5660</v>
      </c>
      <c r="B5721" s="1231">
        <f>'Revenues 9-14'!G5</f>
        <v>944897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1292910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2237807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92000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92000</v>
      </c>
      <c r="C5730" s="14" t="s">
        <v>672</v>
      </c>
      <c r="D5730" s="14" t="str">
        <f t="shared" si="88"/>
        <v>Error?</v>
      </c>
    </row>
    <row r="5731" spans="1:4" x14ac:dyDescent="0.2">
      <c r="A5731" s="55">
        <v>5670</v>
      </c>
      <c r="B5731" s="1231">
        <f>'Revenues 9-14'!G65</f>
        <v>7275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7275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2337082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27844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27844</v>
      </c>
      <c r="C5881" s="14" t="s">
        <v>672</v>
      </c>
      <c r="D5881" s="14" t="str">
        <f t="shared" si="90"/>
        <v>Error?</v>
      </c>
    </row>
    <row r="5882" spans="1:4" x14ac:dyDescent="0.2">
      <c r="A5882" s="55">
        <v>5821</v>
      </c>
      <c r="B5882" s="1231">
        <f>'Revenues 9-14'!H96</f>
        <v>700000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122316</v>
      </c>
      <c r="D5885" s="14" t="str">
        <f t="shared" si="90"/>
        <v>Error?</v>
      </c>
    </row>
    <row r="5886" spans="1:4" x14ac:dyDescent="0.2">
      <c r="A5886" s="55">
        <v>5825</v>
      </c>
      <c r="B5886" s="1231">
        <f>'Revenues 9-14'!H108</f>
        <v>953910</v>
      </c>
      <c r="C5886" s="14" t="s">
        <v>672</v>
      </c>
      <c r="D5886" s="14" t="str">
        <f t="shared" si="90"/>
        <v>Error?</v>
      </c>
    </row>
    <row r="5887" spans="1:4" x14ac:dyDescent="0.2">
      <c r="A5887" s="55">
        <v>5826</v>
      </c>
      <c r="B5887" s="1231">
        <f>'Revenues 9-14'!H117</f>
        <v>2855953</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2855953</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2855953</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3837707</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3835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3835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3835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2337082</v>
      </c>
      <c r="C6024" s="14" t="s">
        <v>672</v>
      </c>
      <c r="D6024" s="14" t="str">
        <f t="shared" si="93"/>
        <v>Error?</v>
      </c>
    </row>
    <row r="6025" spans="1:5" x14ac:dyDescent="0.2">
      <c r="A6025" s="55">
        <v>5964</v>
      </c>
      <c r="B6025" s="1231">
        <f>'Revenues 9-14'!H109</f>
        <v>981754</v>
      </c>
      <c r="C6025" s="14" t="s">
        <v>672</v>
      </c>
      <c r="D6025" s="14" t="str">
        <f t="shared" si="93"/>
        <v>Error?</v>
      </c>
    </row>
    <row r="6026" spans="1:5" x14ac:dyDescent="0.2">
      <c r="A6026" s="55">
        <v>5965</v>
      </c>
      <c r="B6026" s="1231">
        <f>'Revenues 9-14'!I109</f>
        <v>3835</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354306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66689</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5949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3026534</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1901499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27384</v>
      </c>
      <c r="D6099" s="14" t="str">
        <f t="shared" si="94"/>
        <v>Error?</v>
      </c>
      <c r="E6099" s="14" t="s">
        <v>209</v>
      </c>
    </row>
    <row r="6100" spans="1:5" x14ac:dyDescent="0.2">
      <c r="A6100">
        <v>6039</v>
      </c>
      <c r="B6100" s="1231">
        <f>'Assets-Liab 5-6'!D9</f>
        <v>17458</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8417</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173313</v>
      </c>
      <c r="D6113" s="14" t="str">
        <f t="shared" si="94"/>
        <v>Error?</v>
      </c>
      <c r="E6113" s="14" t="s">
        <v>209</v>
      </c>
    </row>
    <row r="6114" spans="1:5" x14ac:dyDescent="0.2">
      <c r="A6114">
        <v>6053</v>
      </c>
      <c r="B6114" s="1231">
        <f>'Assets-Liab 5-6'!D11</f>
        <v>35486</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2532807</v>
      </c>
      <c r="D6142" s="14" t="str">
        <f t="shared" si="94"/>
        <v>Error?</v>
      </c>
      <c r="E6142" s="14" t="s">
        <v>209</v>
      </c>
    </row>
    <row r="6143" spans="1:5" x14ac:dyDescent="0.2">
      <c r="A6143">
        <v>6082</v>
      </c>
      <c r="B6143" s="1231">
        <f>'Assets-Liab 5-6'!D27</f>
        <v>310625</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390871</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3669231</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7095195</v>
      </c>
      <c r="D6169" s="14" t="str">
        <f t="shared" si="95"/>
        <v>Error?</v>
      </c>
      <c r="E6169" s="14" t="s">
        <v>209</v>
      </c>
    </row>
    <row r="6170" spans="1:5" x14ac:dyDescent="0.2">
      <c r="A6170">
        <v>6109</v>
      </c>
      <c r="B6170" s="1231">
        <f>'Assets-Liab 5-6'!D30</f>
        <v>6061</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583622</v>
      </c>
      <c r="D6267" s="14" t="str">
        <f t="shared" si="96"/>
        <v>Error?</v>
      </c>
      <c r="E6267" s="14" t="s">
        <v>209</v>
      </c>
    </row>
    <row r="6268" spans="1:5" x14ac:dyDescent="0.2">
      <c r="A6268">
        <v>6207</v>
      </c>
      <c r="B6268" s="1231">
        <f>'Acct Summary 7-8'!D82</f>
        <v>144881</v>
      </c>
      <c r="D6268" s="14" t="str">
        <f t="shared" si="96"/>
        <v>Error?</v>
      </c>
      <c r="E6268" s="14" t="s">
        <v>209</v>
      </c>
    </row>
    <row r="6269" spans="1:5" x14ac:dyDescent="0.2">
      <c r="A6269">
        <v>6208</v>
      </c>
      <c r="B6269" s="1231">
        <f>'Acct Summary 7-8'!E82</f>
        <v>-95610</v>
      </c>
      <c r="D6269" s="14" t="str">
        <f t="shared" si="96"/>
        <v>Error?</v>
      </c>
      <c r="E6269" s="14" t="s">
        <v>209</v>
      </c>
    </row>
    <row r="6270" spans="1:5" x14ac:dyDescent="0.2">
      <c r="A6270">
        <v>6209</v>
      </c>
      <c r="B6270" s="1231">
        <f>'Acct Summary 7-8'!F82</f>
        <v>-834794</v>
      </c>
      <c r="D6270" s="14" t="str">
        <f t="shared" si="96"/>
        <v>Error?</v>
      </c>
      <c r="E6270" s="14" t="s">
        <v>209</v>
      </c>
    </row>
    <row r="6271" spans="1:5" x14ac:dyDescent="0.2">
      <c r="A6271">
        <v>6210</v>
      </c>
      <c r="B6271" s="1231">
        <f>'Acct Summary 7-8'!G82</f>
        <v>104758</v>
      </c>
      <c r="D6271" s="14" t="str">
        <f t="shared" ref="D6271:D6334" si="97">IF(ISBLANK(B6271),"OK",IF(A6271-B6271=0,"OK","Error?"))</f>
        <v>Error?</v>
      </c>
      <c r="E6271" s="14" t="s">
        <v>209</v>
      </c>
    </row>
    <row r="6272" spans="1:5" x14ac:dyDescent="0.2">
      <c r="A6272">
        <v>6211</v>
      </c>
      <c r="B6272" s="1231">
        <f>'Acct Summary 7-8'!H82</f>
        <v>-8297689</v>
      </c>
      <c r="D6272" s="14" t="str">
        <f t="shared" si="97"/>
        <v>Error?</v>
      </c>
      <c r="E6272" s="14" t="s">
        <v>209</v>
      </c>
    </row>
    <row r="6273" spans="1:5" x14ac:dyDescent="0.2">
      <c r="A6273">
        <v>6212</v>
      </c>
      <c r="B6273" s="1231">
        <f>'Acct Summary 7-8'!I82</f>
        <v>3835</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1.9712167937557069E-2</v>
      </c>
      <c r="D6276" s="14" t="str">
        <f t="shared" si="97"/>
        <v>Error?</v>
      </c>
      <c r="E6276" s="14" t="s">
        <v>209</v>
      </c>
    </row>
    <row r="6277" spans="1:5" x14ac:dyDescent="0.2">
      <c r="A6277">
        <v>6216</v>
      </c>
      <c r="B6277" s="1231">
        <f>'Acct Summary 7-8'!D83</f>
        <v>1.5614490293551038E-2</v>
      </c>
      <c r="D6277" s="14" t="str">
        <f t="shared" si="97"/>
        <v>Error?</v>
      </c>
      <c r="E6277" s="14" t="s">
        <v>209</v>
      </c>
    </row>
    <row r="6278" spans="1:5" x14ac:dyDescent="0.2">
      <c r="A6278">
        <v>6217</v>
      </c>
      <c r="B6278" s="1231">
        <f>'Acct Summary 7-8'!E83</f>
        <v>-1.0495866861339511</v>
      </c>
      <c r="D6278" s="14" t="str">
        <f t="shared" si="97"/>
        <v>Error?</v>
      </c>
      <c r="E6278" s="14" t="s">
        <v>209</v>
      </c>
    </row>
    <row r="6279" spans="1:5" x14ac:dyDescent="0.2">
      <c r="A6279">
        <v>6218</v>
      </c>
      <c r="B6279" s="1231">
        <f>'Acct Summary 7-8'!F83</f>
        <v>-0.14143077195191456</v>
      </c>
      <c r="D6279" s="14" t="str">
        <f t="shared" si="97"/>
        <v>Error?</v>
      </c>
      <c r="E6279" s="14" t="s">
        <v>209</v>
      </c>
    </row>
    <row r="6280" spans="1:5" x14ac:dyDescent="0.2">
      <c r="A6280">
        <v>6219</v>
      </c>
      <c r="B6280" s="1231">
        <f>'Acct Summary 7-8'!G83</f>
        <v>3.9120847111720231E-2</v>
      </c>
      <c r="D6280" s="14" t="str">
        <f t="shared" si="97"/>
        <v>Error?</v>
      </c>
      <c r="E6280" s="14" t="s">
        <v>209</v>
      </c>
    </row>
    <row r="6281" spans="1:5" x14ac:dyDescent="0.2">
      <c r="A6281">
        <v>6220</v>
      </c>
      <c r="B6281" s="1231">
        <f>'Acct Summary 7-8'!H83</f>
        <v>-0.77257221162717271</v>
      </c>
      <c r="D6281" s="14" t="str">
        <f t="shared" si="97"/>
        <v>Error?</v>
      </c>
      <c r="E6281" s="14" t="s">
        <v>209</v>
      </c>
    </row>
    <row r="6282" spans="1:5" x14ac:dyDescent="0.2">
      <c r="A6282">
        <v>6221</v>
      </c>
      <c r="B6282" s="1231">
        <f>'Acct Summary 7-8'!I83</f>
        <v>1.8908056064481649E-3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131594</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82000</v>
      </c>
      <c r="D6339" s="14" t="str">
        <f t="shared" si="98"/>
        <v>Error?</v>
      </c>
      <c r="E6339" s="14" t="s">
        <v>209</v>
      </c>
    </row>
    <row r="6340" spans="1:5" x14ac:dyDescent="0.2">
      <c r="A6340">
        <v>6279</v>
      </c>
      <c r="B6340" s="1231">
        <f>'Revenues 9-14'!C102</f>
        <v>50776</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159153</v>
      </c>
      <c r="D6844" s="14" t="str">
        <f t="shared" si="105"/>
        <v>Error?</v>
      </c>
    </row>
    <row r="6845" spans="1:4" x14ac:dyDescent="0.2">
      <c r="A6845">
        <v>6784</v>
      </c>
      <c r="B6845" s="1231">
        <f>'Expenditures 15-22'!J5</f>
        <v>306304</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56253</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86406</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45497</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305451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12720</v>
      </c>
      <c r="D6878" s="14" t="str">
        <f t="shared" si="106"/>
        <v>Error?</v>
      </c>
    </row>
    <row r="6879" spans="1:4" x14ac:dyDescent="0.2">
      <c r="A6879">
        <v>6818</v>
      </c>
      <c r="B6879" s="1231">
        <f>'Expenditures 15-22'!K21</f>
        <v>12720</v>
      </c>
      <c r="D6879" s="14" t="str">
        <f t="shared" si="106"/>
        <v>Error?</v>
      </c>
    </row>
    <row r="6880" spans="1:4" x14ac:dyDescent="0.2">
      <c r="A6880">
        <v>6819</v>
      </c>
      <c r="B6880" s="1231">
        <f>'Expenditures 15-22'!H22</f>
        <v>1080224</v>
      </c>
      <c r="D6880" s="14" t="str">
        <f t="shared" si="106"/>
        <v>Error?</v>
      </c>
    </row>
    <row r="6881" spans="1:4" x14ac:dyDescent="0.2">
      <c r="A6881">
        <v>6820</v>
      </c>
      <c r="B6881" s="1231">
        <f>'Expenditures 15-22'!K22</f>
        <v>1080224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347309</v>
      </c>
      <c r="D6902" s="14" t="str">
        <f t="shared" si="106"/>
        <v>Error?</v>
      </c>
    </row>
    <row r="6903" spans="1:4" x14ac:dyDescent="0.2">
      <c r="A6903">
        <v>6842</v>
      </c>
      <c r="B6903" s="1231">
        <f>'Expenditures 15-22'!J33</f>
        <v>306304</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1895</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1895</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3568</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3568</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648241</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260000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908241</v>
      </c>
      <c r="D6940" s="14" t="str">
        <f t="shared" si="107"/>
        <v>Error?</v>
      </c>
    </row>
    <row r="6941" spans="1:4" x14ac:dyDescent="0.2">
      <c r="A6941">
        <v>6880</v>
      </c>
      <c r="B6941" s="1231">
        <f>'Expenditures 15-22'!L52</f>
        <v>633893</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14378</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14378</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7060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7060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636312</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636312</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663213</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14120</v>
      </c>
      <c r="D6981" s="14" t="str">
        <f t="shared" si="108"/>
        <v>Error?</v>
      </c>
    </row>
    <row r="6982" spans="1:4" x14ac:dyDescent="0.2">
      <c r="A6982">
        <v>6921</v>
      </c>
      <c r="B6982" s="1231">
        <f>'Expenditures 15-22'!K85</f>
        <v>14120</v>
      </c>
      <c r="D6982" s="14" t="str">
        <f t="shared" si="108"/>
        <v>Error?</v>
      </c>
    </row>
    <row r="6983" spans="1:4" x14ac:dyDescent="0.2">
      <c r="A6983">
        <v>6922</v>
      </c>
      <c r="B6983" s="1231">
        <f>'Expenditures 15-22'!H86</f>
        <v>66162</v>
      </c>
      <c r="D6983" s="14" t="str">
        <f t="shared" si="108"/>
        <v>Error?</v>
      </c>
    </row>
    <row r="6984" spans="1:4" x14ac:dyDescent="0.2">
      <c r="A6984">
        <v>6923</v>
      </c>
      <c r="B6984" s="1231">
        <f>'Expenditures 15-22'!K86</f>
        <v>66162</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80282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1010522</v>
      </c>
      <c r="D7020" s="14" t="str">
        <f t="shared" si="108"/>
        <v>Error?</v>
      </c>
    </row>
    <row r="7021" spans="1:4" x14ac:dyDescent="0.2">
      <c r="A7021">
        <v>6960</v>
      </c>
      <c r="B7021" s="1231">
        <f>'Expenditures 15-22'!J114</f>
        <v>306304</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4266</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39325</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43591</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43591</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43591</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54118</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54118</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54118</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2590</v>
      </c>
      <c r="D7079" s="14" t="str">
        <f t="shared" si="109"/>
        <v>Error?</v>
      </c>
    </row>
    <row r="7080" spans="1:4" x14ac:dyDescent="0.2">
      <c r="A7080">
        <v>7019</v>
      </c>
      <c r="B7080" s="1231">
        <f>'Expenditures 15-22'!K220</f>
        <v>2590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127839</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127839</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127839</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185794</v>
      </c>
      <c r="D7263" s="14" t="str">
        <f t="shared" si="112"/>
        <v>Error?</v>
      </c>
    </row>
    <row r="7264" spans="1:4" x14ac:dyDescent="0.2">
      <c r="A7264">
        <f t="shared" si="113"/>
        <v>7203</v>
      </c>
      <c r="B7264" s="1231">
        <f>'Expenditures 15-22'!D17</f>
        <v>58452</v>
      </c>
      <c r="D7264" s="14" t="str">
        <f t="shared" si="112"/>
        <v>Error?</v>
      </c>
    </row>
    <row r="7265" spans="1:5" x14ac:dyDescent="0.2">
      <c r="A7265">
        <f t="shared" si="113"/>
        <v>7204</v>
      </c>
      <c r="B7265" s="1231">
        <f>'Expenditures 15-22'!E17</f>
        <v>42758</v>
      </c>
      <c r="D7265" s="14" t="str">
        <f t="shared" si="112"/>
        <v>Error?</v>
      </c>
    </row>
    <row r="7266" spans="1:5" x14ac:dyDescent="0.2">
      <c r="A7266">
        <f t="shared" si="113"/>
        <v>7205</v>
      </c>
      <c r="B7266" s="1231">
        <f>'Expenditures 15-22'!F17</f>
        <v>18447</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1236070</v>
      </c>
      <c r="D7624" s="14" t="str">
        <f t="shared" si="124"/>
        <v>Error?</v>
      </c>
      <c r="E7624" s="14" t="s">
        <v>20</v>
      </c>
    </row>
    <row r="7625" spans="1:5" x14ac:dyDescent="0.2">
      <c r="A7625">
        <f t="shared" si="123"/>
        <v>7564</v>
      </c>
      <c r="B7625" s="1231">
        <f>'Cap Outlay Deprec 27'!I17</f>
        <v>123607</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1642888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82000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168852</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250852</v>
      </c>
      <c r="D7719" s="14" t="str">
        <f t="shared" si="126"/>
        <v>Error?</v>
      </c>
      <c r="E7719" s="14" t="s">
        <v>988</v>
      </c>
    </row>
    <row r="7720" spans="1:6" x14ac:dyDescent="0.2">
      <c r="A7720">
        <v>7659</v>
      </c>
      <c r="B7720" s="1231">
        <f>'Rest Tax Levies-Tort Im 26'!H14</f>
        <v>1740514</v>
      </c>
      <c r="D7720" s="14" t="str">
        <f t="shared" si="126"/>
        <v>Error?</v>
      </c>
      <c r="E7720" s="14" t="s">
        <v>988</v>
      </c>
    </row>
    <row r="7721" spans="1:6" x14ac:dyDescent="0.2">
      <c r="A7721">
        <v>7660</v>
      </c>
      <c r="B7721" s="1231">
        <f>'Rest Tax Levies-Tort Im 26'!K14</f>
        <v>250852</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-205243</v>
      </c>
      <c r="D7756" s="14" t="str">
        <f t="shared" si="127"/>
        <v>Error?</v>
      </c>
      <c r="E7756" s="24" t="s">
        <v>1648</v>
      </c>
      <c r="F7756" t="s">
        <v>1832</v>
      </c>
    </row>
    <row r="7757" spans="1:6" x14ac:dyDescent="0.2">
      <c r="A7757">
        <v>7696</v>
      </c>
      <c r="B7757" s="1231">
        <f>'Aud Quest 2'!E85</f>
        <v>0</v>
      </c>
      <c r="D7757" s="14" t="str">
        <f t="shared" si="127"/>
        <v>Error?</v>
      </c>
      <c r="E7757" s="24" t="s">
        <v>1648</v>
      </c>
      <c r="F7757" t="s">
        <v>1832</v>
      </c>
    </row>
    <row r="7758" spans="1:6" x14ac:dyDescent="0.2">
      <c r="A7758">
        <v>7697</v>
      </c>
      <c r="B7758" s="1231">
        <f>'Aud Quest 2'!J83</f>
        <v>-881153</v>
      </c>
      <c r="D7758" s="14" t="str">
        <f t="shared" si="127"/>
        <v>Error?</v>
      </c>
      <c r="E7758" s="24" t="s">
        <v>1648</v>
      </c>
    </row>
    <row r="7759" spans="1:6" x14ac:dyDescent="0.2">
      <c r="A7759">
        <v>7698</v>
      </c>
      <c r="B7759" s="1231">
        <f>'Aud Quest 2'!J86</f>
        <v>881153.2</v>
      </c>
      <c r="D7759" s="14" t="str">
        <f t="shared" si="127"/>
        <v>Error?</v>
      </c>
      <c r="E7759" s="24" t="s">
        <v>1648</v>
      </c>
    </row>
    <row r="7760" spans="1:6" x14ac:dyDescent="0.2">
      <c r="A7760">
        <v>7699</v>
      </c>
      <c r="B7760" s="1231">
        <f>'Aud Quest 2'!J88</f>
        <v>0.19999999995343387</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s="811">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1863</v>
      </c>
    </row>
    <row r="7773" spans="1:5" x14ac:dyDescent="0.2">
      <c r="A7773">
        <v>7712</v>
      </c>
      <c r="B7773" s="1231">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1A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2016-09-29T19:58:58Z</cp:lastPrinted>
  <dcterms:created xsi:type="dcterms:W3CDTF">2003-10-29T19:06:34Z</dcterms:created>
  <dcterms:modified xsi:type="dcterms:W3CDTF">2016-11-21T19:20:31Z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Community High School District 155</vt:lpwstr>
  </property>
  <property fmtid="{D5CDD505-2E9C-101B-9397-08002B2CF9AE}" pid="4" name="PPC_Template_Engagement_Date">
    <vt:lpwstr>6/30/2016</vt:lpwstr>
  </property>
</Properties>
</file>